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4" sheetId="4" r:id="rId2"/>
  </sheets>
  <calcPr calcId="125725"/>
</workbook>
</file>

<file path=xl/calcChain.xml><?xml version="1.0" encoding="utf-8"?>
<calcChain xmlns="http://schemas.openxmlformats.org/spreadsheetml/2006/main">
  <c r="E8" i="4"/>
  <c r="E7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11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10"/>
  <c r="C348" i="1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D9"/>
</calcChain>
</file>

<file path=xl/sharedStrings.xml><?xml version="1.0" encoding="utf-8"?>
<sst xmlns="http://schemas.openxmlformats.org/spreadsheetml/2006/main" count="45" uniqueCount="31">
  <si>
    <t>Max. elevation:</t>
  </si>
  <si>
    <t>Min. elevation:</t>
  </si>
  <si>
    <t>Start elevation:</t>
  </si>
  <si>
    <t>Finish elevation:</t>
  </si>
  <si>
    <t>Start to finish elevation change:</t>
  </si>
  <si>
    <t>Avg / Max ascent inclination:</t>
  </si>
  <si>
    <t>Avg / Max descent inclination:</t>
  </si>
  <si>
    <t>Total ascent:</t>
  </si>
  <si>
    <t>Total descent:</t>
  </si>
  <si>
    <t>Distance:</t>
  </si>
  <si>
    <t>Lukla</t>
  </si>
  <si>
    <t>to</t>
  </si>
  <si>
    <t>Phakding</t>
  </si>
  <si>
    <t>Namche</t>
  </si>
  <si>
    <t>7° / 28°</t>
  </si>
  <si>
    <t>8° / 38°</t>
  </si>
  <si>
    <t>14° / 55°</t>
  </si>
  <si>
    <t>12° / 56°</t>
  </si>
  <si>
    <t>12° / 34°</t>
  </si>
  <si>
    <t>12° / 35°</t>
  </si>
  <si>
    <t>Deboche</t>
  </si>
  <si>
    <t>Dingboche</t>
  </si>
  <si>
    <t>9° / 32°</t>
  </si>
  <si>
    <t>7° / 34°</t>
  </si>
  <si>
    <t>Lobuche</t>
  </si>
  <si>
    <t>7° / 24°</t>
  </si>
  <si>
    <t>4° / 16°</t>
  </si>
  <si>
    <t>Gorakshep</t>
  </si>
  <si>
    <t>6° / 17°</t>
  </si>
  <si>
    <t>4° / 13°</t>
  </si>
  <si>
    <t>EBC</t>
  </si>
</sst>
</file>

<file path=xl/styles.xml><?xml version="1.0" encoding="utf-8"?>
<styleSheet xmlns="http://schemas.openxmlformats.org/spreadsheetml/2006/main">
  <numFmts count="1">
    <numFmt numFmtId="169" formatCode="0.0"/>
  </numFmts>
  <fonts count="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2" fontId="0" fillId="0" borderId="0" xfId="0" applyNumberFormat="1"/>
    <xf numFmtId="169" fontId="0" fillId="0" borderId="0" xfId="0" applyNumberFormat="1"/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0" xfId="0" applyFont="1" applyAlignment="1">
      <alignment horizontal="center"/>
    </xf>
    <xf numFmtId="169" fontId="0" fillId="0" borderId="2" xfId="0" applyNumberFormat="1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9:N348"/>
  <sheetViews>
    <sheetView tabSelected="1" topLeftCell="E10" workbookViewId="0">
      <selection activeCell="Q34" sqref="Q34"/>
    </sheetView>
  </sheetViews>
  <sheetFormatPr defaultRowHeight="15"/>
  <cols>
    <col min="2" max="2" width="4" bestFit="1" customWidth="1"/>
    <col min="3" max="3" width="7.7109375" customWidth="1"/>
    <col min="4" max="4" width="9.5703125" bestFit="1" customWidth="1"/>
    <col min="5" max="5" width="9.5703125" style="2" customWidth="1"/>
    <col min="7" max="7" width="29.7109375" bestFit="1" customWidth="1"/>
    <col min="8" max="14" width="15.42578125" customWidth="1"/>
  </cols>
  <sheetData>
    <row r="9" spans="2:4">
      <c r="D9" s="1" t="e">
        <f>MID(#REF!,45,6)</f>
        <v>#REF!</v>
      </c>
    </row>
    <row r="11" spans="2:4">
      <c r="B11">
        <v>1</v>
      </c>
      <c r="C11" s="5">
        <f>8.55/338*B11</f>
        <v>2.5295857988165683E-2</v>
      </c>
      <c r="D11" s="6">
        <v>2696.1</v>
      </c>
    </row>
    <row r="12" spans="2:4">
      <c r="B12">
        <v>2</v>
      </c>
      <c r="C12" s="5">
        <f t="shared" ref="C12:C75" si="0">8.55/338*B12</f>
        <v>5.0591715976331365E-2</v>
      </c>
      <c r="D12" s="7">
        <v>2695.3</v>
      </c>
    </row>
    <row r="13" spans="2:4">
      <c r="B13">
        <v>3</v>
      </c>
      <c r="C13" s="5">
        <f t="shared" si="0"/>
        <v>7.5887573964497052E-2</v>
      </c>
      <c r="D13" s="7">
        <v>2692.6</v>
      </c>
    </row>
    <row r="14" spans="2:4">
      <c r="B14">
        <v>4</v>
      </c>
      <c r="C14" s="5">
        <f t="shared" si="0"/>
        <v>0.10118343195266273</v>
      </c>
      <c r="D14" s="7">
        <v>2686.4</v>
      </c>
    </row>
    <row r="15" spans="2:4">
      <c r="B15">
        <v>5</v>
      </c>
      <c r="C15" s="5">
        <f t="shared" si="0"/>
        <v>0.12647928994082841</v>
      </c>
      <c r="D15" s="7">
        <v>2680.6</v>
      </c>
    </row>
    <row r="16" spans="2:4">
      <c r="B16">
        <v>6</v>
      </c>
      <c r="C16" s="5">
        <f t="shared" si="0"/>
        <v>0.1517751479289941</v>
      </c>
      <c r="D16" s="7">
        <v>2682.3</v>
      </c>
    </row>
    <row r="17" spans="2:14">
      <c r="B17">
        <v>7</v>
      </c>
      <c r="C17" s="5">
        <f t="shared" si="0"/>
        <v>0.17707100591715977</v>
      </c>
      <c r="D17" s="7">
        <v>2683.8</v>
      </c>
    </row>
    <row r="18" spans="2:14">
      <c r="B18">
        <v>8</v>
      </c>
      <c r="C18" s="5">
        <f t="shared" si="0"/>
        <v>0.20236686390532546</v>
      </c>
      <c r="D18" s="7">
        <v>2671.8</v>
      </c>
    </row>
    <row r="19" spans="2:14">
      <c r="B19">
        <v>9</v>
      </c>
      <c r="C19" s="5">
        <f t="shared" si="0"/>
        <v>0.22766272189349115</v>
      </c>
      <c r="D19" s="7">
        <v>2674.8</v>
      </c>
    </row>
    <row r="20" spans="2:14">
      <c r="B20">
        <v>10</v>
      </c>
      <c r="C20" s="5">
        <f t="shared" si="0"/>
        <v>0.25295857988165682</v>
      </c>
      <c r="D20" s="7">
        <v>2667.9</v>
      </c>
    </row>
    <row r="21" spans="2:14">
      <c r="B21">
        <v>11</v>
      </c>
      <c r="C21" s="5">
        <f t="shared" si="0"/>
        <v>0.27825443786982251</v>
      </c>
      <c r="D21" s="7">
        <v>2654.7</v>
      </c>
    </row>
    <row r="22" spans="2:14">
      <c r="B22">
        <v>12</v>
      </c>
      <c r="C22" s="5">
        <f t="shared" si="0"/>
        <v>0.30355029585798821</v>
      </c>
      <c r="D22" s="7">
        <v>2661</v>
      </c>
    </row>
    <row r="23" spans="2:14">
      <c r="B23">
        <v>13</v>
      </c>
      <c r="C23" s="5">
        <f t="shared" si="0"/>
        <v>0.3288461538461539</v>
      </c>
      <c r="D23" s="7">
        <v>2663.1</v>
      </c>
      <c r="H23" s="11" t="s">
        <v>10</v>
      </c>
      <c r="I23" s="11" t="s">
        <v>12</v>
      </c>
      <c r="J23" s="11" t="s">
        <v>13</v>
      </c>
      <c r="K23" s="20" t="s">
        <v>20</v>
      </c>
      <c r="L23" s="20" t="s">
        <v>21</v>
      </c>
      <c r="M23" s="20" t="s">
        <v>24</v>
      </c>
      <c r="N23" s="20" t="s">
        <v>27</v>
      </c>
    </row>
    <row r="24" spans="2:14">
      <c r="B24">
        <v>14</v>
      </c>
      <c r="C24" s="5">
        <f t="shared" si="0"/>
        <v>0.35414201183431954</v>
      </c>
      <c r="D24" s="7">
        <v>2658.4</v>
      </c>
      <c r="H24" s="17" t="s">
        <v>11</v>
      </c>
      <c r="I24" s="17" t="s">
        <v>11</v>
      </c>
      <c r="J24" s="17" t="s">
        <v>11</v>
      </c>
      <c r="K24" s="17" t="s">
        <v>11</v>
      </c>
      <c r="L24" s="17" t="s">
        <v>11</v>
      </c>
      <c r="M24" s="17" t="s">
        <v>11</v>
      </c>
      <c r="N24" s="17" t="s">
        <v>11</v>
      </c>
    </row>
    <row r="25" spans="2:14" ht="15.75" thickBot="1">
      <c r="B25">
        <v>15</v>
      </c>
      <c r="C25" s="5">
        <f t="shared" si="0"/>
        <v>0.37943786982248523</v>
      </c>
      <c r="D25" s="7">
        <v>2643.7</v>
      </c>
      <c r="H25" s="15" t="s">
        <v>12</v>
      </c>
      <c r="I25" s="15" t="s">
        <v>13</v>
      </c>
      <c r="J25" s="15" t="s">
        <v>20</v>
      </c>
      <c r="K25" s="15" t="s">
        <v>21</v>
      </c>
      <c r="L25" s="15" t="s">
        <v>24</v>
      </c>
      <c r="M25" s="15" t="s">
        <v>27</v>
      </c>
      <c r="N25" s="15" t="s">
        <v>30</v>
      </c>
    </row>
    <row r="26" spans="2:14">
      <c r="B26">
        <v>16</v>
      </c>
      <c r="C26" s="5">
        <f t="shared" si="0"/>
        <v>0.40473372781065092</v>
      </c>
      <c r="D26" s="7">
        <v>2639.6</v>
      </c>
      <c r="G26" t="s">
        <v>2</v>
      </c>
      <c r="H26" s="10">
        <v>2854</v>
      </c>
      <c r="I26" s="10">
        <v>2695</v>
      </c>
      <c r="J26" s="10">
        <v>3432</v>
      </c>
      <c r="K26" s="10">
        <v>3731</v>
      </c>
      <c r="L26" s="10">
        <v>4351</v>
      </c>
      <c r="M26" s="10">
        <v>4923</v>
      </c>
      <c r="N26" s="10">
        <v>5157</v>
      </c>
    </row>
    <row r="27" spans="2:14">
      <c r="B27">
        <v>17</v>
      </c>
      <c r="C27" s="5">
        <f t="shared" si="0"/>
        <v>0.43002958579881662</v>
      </c>
      <c r="D27" s="7">
        <v>2641.7</v>
      </c>
      <c r="G27" t="s">
        <v>3</v>
      </c>
      <c r="H27" s="10">
        <v>2695</v>
      </c>
      <c r="I27" s="10">
        <v>3432</v>
      </c>
      <c r="J27" s="10">
        <v>3731</v>
      </c>
      <c r="K27" s="10">
        <v>4351</v>
      </c>
      <c r="L27" s="10">
        <v>4923</v>
      </c>
      <c r="M27" s="10">
        <v>5157</v>
      </c>
      <c r="N27" s="10">
        <v>5277</v>
      </c>
    </row>
    <row r="28" spans="2:14">
      <c r="B28">
        <v>18</v>
      </c>
      <c r="C28" s="5">
        <f t="shared" si="0"/>
        <v>0.45532544378698231</v>
      </c>
      <c r="D28" s="7">
        <v>2642.7</v>
      </c>
      <c r="G28" s="12" t="s">
        <v>4</v>
      </c>
      <c r="H28" s="13">
        <v>-159</v>
      </c>
      <c r="I28" s="13">
        <v>734</v>
      </c>
      <c r="J28" s="13">
        <v>296</v>
      </c>
      <c r="K28" s="13">
        <v>620</v>
      </c>
      <c r="L28" s="13">
        <v>571</v>
      </c>
      <c r="M28" s="13">
        <v>233</v>
      </c>
      <c r="N28" s="13">
        <v>121</v>
      </c>
    </row>
    <row r="29" spans="2:14">
      <c r="B29">
        <v>19</v>
      </c>
      <c r="C29" s="5">
        <f t="shared" si="0"/>
        <v>0.48062130177514795</v>
      </c>
      <c r="D29" s="7">
        <v>2641.1</v>
      </c>
      <c r="G29" t="s">
        <v>7</v>
      </c>
      <c r="H29" s="10">
        <v>440</v>
      </c>
      <c r="I29" s="10">
        <v>1367</v>
      </c>
      <c r="J29" s="10">
        <v>1178</v>
      </c>
      <c r="K29" s="10">
        <v>908</v>
      </c>
      <c r="L29" s="10">
        <v>658</v>
      </c>
      <c r="M29" s="10">
        <v>314</v>
      </c>
      <c r="N29" s="10">
        <v>169</v>
      </c>
    </row>
    <row r="30" spans="2:14">
      <c r="B30">
        <v>20</v>
      </c>
      <c r="C30" s="5">
        <f t="shared" si="0"/>
        <v>0.50591715976331364</v>
      </c>
      <c r="D30" s="6">
        <v>2636.7</v>
      </c>
      <c r="G30" s="12" t="s">
        <v>8</v>
      </c>
      <c r="H30" s="13">
        <v>598</v>
      </c>
      <c r="I30" s="13">
        <v>635</v>
      </c>
      <c r="J30" s="13">
        <v>882</v>
      </c>
      <c r="K30" s="13">
        <v>287</v>
      </c>
      <c r="L30" s="13">
        <v>87</v>
      </c>
      <c r="M30" s="13">
        <v>81</v>
      </c>
      <c r="N30" s="13">
        <v>47</v>
      </c>
    </row>
    <row r="31" spans="2:14">
      <c r="B31">
        <v>21</v>
      </c>
      <c r="C31" s="5">
        <f t="shared" si="0"/>
        <v>0.53121301775147933</v>
      </c>
      <c r="D31" s="7">
        <v>2634.9</v>
      </c>
      <c r="G31" t="s">
        <v>9</v>
      </c>
      <c r="H31" s="11">
        <v>8.6</v>
      </c>
      <c r="I31" s="4">
        <v>9</v>
      </c>
      <c r="J31" s="4">
        <v>10.199999999999999</v>
      </c>
      <c r="K31" s="4">
        <v>9.6</v>
      </c>
      <c r="L31" s="4">
        <v>8</v>
      </c>
      <c r="M31" s="4">
        <v>4.5999999999999996</v>
      </c>
      <c r="N31" s="4">
        <v>3</v>
      </c>
    </row>
    <row r="32" spans="2:14">
      <c r="B32">
        <v>22</v>
      </c>
      <c r="C32" s="5">
        <f t="shared" si="0"/>
        <v>0.55650887573964503</v>
      </c>
      <c r="D32" s="7">
        <v>2635.3</v>
      </c>
    </row>
    <row r="33" spans="2:14">
      <c r="B33">
        <v>23</v>
      </c>
      <c r="C33" s="5">
        <f t="shared" si="0"/>
        <v>0.58180473372781072</v>
      </c>
      <c r="D33" s="7">
        <v>2632.5</v>
      </c>
      <c r="G33" t="s">
        <v>0</v>
      </c>
      <c r="H33" s="10">
        <v>2854</v>
      </c>
      <c r="I33" s="10">
        <v>3432</v>
      </c>
      <c r="J33" s="10">
        <v>3858</v>
      </c>
      <c r="K33" s="10">
        <v>4351</v>
      </c>
      <c r="L33" s="10">
        <v>4927</v>
      </c>
      <c r="M33" s="10">
        <v>5186</v>
      </c>
      <c r="N33" s="10">
        <v>5278</v>
      </c>
    </row>
    <row r="34" spans="2:14">
      <c r="B34">
        <v>24</v>
      </c>
      <c r="C34" s="5">
        <f t="shared" si="0"/>
        <v>0.60710059171597641</v>
      </c>
      <c r="D34" s="7">
        <v>2626.8</v>
      </c>
      <c r="G34" s="12" t="s">
        <v>1</v>
      </c>
      <c r="H34" s="13">
        <v>2540</v>
      </c>
      <c r="I34" s="13">
        <v>2681</v>
      </c>
      <c r="J34" s="13">
        <v>3298</v>
      </c>
      <c r="K34" s="13">
        <v>3730</v>
      </c>
      <c r="L34" s="13">
        <v>4332</v>
      </c>
      <c r="M34" s="13">
        <v>4921</v>
      </c>
      <c r="N34" s="13">
        <v>5153</v>
      </c>
    </row>
    <row r="35" spans="2:14">
      <c r="B35">
        <v>25</v>
      </c>
      <c r="C35" s="5">
        <f t="shared" si="0"/>
        <v>0.63239644970414211</v>
      </c>
      <c r="D35" s="7">
        <v>2618.6999999999998</v>
      </c>
      <c r="G35" t="s">
        <v>5</v>
      </c>
      <c r="H35" s="8" t="s">
        <v>14</v>
      </c>
      <c r="I35" s="8" t="s">
        <v>16</v>
      </c>
      <c r="J35" s="8" t="s">
        <v>18</v>
      </c>
      <c r="K35" s="8" t="s">
        <v>22</v>
      </c>
      <c r="L35" s="8" t="s">
        <v>25</v>
      </c>
      <c r="M35" s="8" t="s">
        <v>28</v>
      </c>
      <c r="N35" s="8" t="s">
        <v>28</v>
      </c>
    </row>
    <row r="36" spans="2:14">
      <c r="B36">
        <v>26</v>
      </c>
      <c r="C36" s="5">
        <f t="shared" si="0"/>
        <v>0.6576923076923078</v>
      </c>
      <c r="D36" s="7">
        <v>2619.4</v>
      </c>
      <c r="G36" s="12" t="s">
        <v>6</v>
      </c>
      <c r="H36" s="14" t="s">
        <v>15</v>
      </c>
      <c r="I36" s="14" t="s">
        <v>17</v>
      </c>
      <c r="J36" s="14" t="s">
        <v>19</v>
      </c>
      <c r="K36" s="14" t="s">
        <v>23</v>
      </c>
      <c r="L36" s="14" t="s">
        <v>26</v>
      </c>
      <c r="M36" s="14" t="s">
        <v>29</v>
      </c>
      <c r="N36" s="14" t="s">
        <v>26</v>
      </c>
    </row>
    <row r="37" spans="2:14">
      <c r="B37">
        <v>27</v>
      </c>
      <c r="C37" s="5">
        <f t="shared" si="0"/>
        <v>0.68298816568047338</v>
      </c>
      <c r="D37" s="7">
        <v>2615.5</v>
      </c>
    </row>
    <row r="38" spans="2:14">
      <c r="B38">
        <v>28</v>
      </c>
      <c r="C38" s="5">
        <f t="shared" si="0"/>
        <v>0.70828402366863907</v>
      </c>
      <c r="D38" s="7">
        <v>2622.9</v>
      </c>
    </row>
    <row r="39" spans="2:14">
      <c r="B39">
        <v>29</v>
      </c>
      <c r="C39" s="5">
        <f t="shared" si="0"/>
        <v>0.73357988165680477</v>
      </c>
      <c r="D39" s="7">
        <v>2634.2</v>
      </c>
    </row>
    <row r="40" spans="2:14">
      <c r="B40">
        <v>30</v>
      </c>
      <c r="C40" s="5">
        <f t="shared" si="0"/>
        <v>0.75887573964497046</v>
      </c>
      <c r="D40" s="7">
        <v>2634.7</v>
      </c>
    </row>
    <row r="41" spans="2:14">
      <c r="B41">
        <v>31</v>
      </c>
      <c r="C41" s="5">
        <f t="shared" si="0"/>
        <v>0.78417159763313615</v>
      </c>
      <c r="D41" s="7">
        <v>2631.9</v>
      </c>
      <c r="H41" s="9"/>
    </row>
    <row r="42" spans="2:14">
      <c r="B42">
        <v>32</v>
      </c>
      <c r="C42" s="5">
        <f t="shared" si="0"/>
        <v>0.80946745562130185</v>
      </c>
      <c r="D42" s="7">
        <v>2633.2</v>
      </c>
    </row>
    <row r="43" spans="2:14">
      <c r="B43">
        <v>33</v>
      </c>
      <c r="C43" s="5">
        <f t="shared" si="0"/>
        <v>0.83476331360946754</v>
      </c>
      <c r="D43" s="7">
        <v>2634.9</v>
      </c>
      <c r="H43" s="9"/>
    </row>
    <row r="44" spans="2:14">
      <c r="B44">
        <v>34</v>
      </c>
      <c r="C44" s="5">
        <f t="shared" si="0"/>
        <v>0.86005917159763323</v>
      </c>
      <c r="D44" s="7">
        <v>2631.9</v>
      </c>
      <c r="H44" s="9"/>
    </row>
    <row r="45" spans="2:14">
      <c r="B45">
        <v>35</v>
      </c>
      <c r="C45" s="5">
        <f t="shared" si="0"/>
        <v>0.88535502958579892</v>
      </c>
      <c r="D45" s="7">
        <v>2635.4</v>
      </c>
    </row>
    <row r="46" spans="2:14">
      <c r="B46">
        <v>36</v>
      </c>
      <c r="C46" s="5">
        <f t="shared" si="0"/>
        <v>0.91065088757396462</v>
      </c>
      <c r="D46" s="7">
        <v>2640.1</v>
      </c>
    </row>
    <row r="47" spans="2:14">
      <c r="B47">
        <v>37</v>
      </c>
      <c r="C47" s="5">
        <f t="shared" si="0"/>
        <v>0.93594674556213031</v>
      </c>
      <c r="D47" s="7">
        <v>2641.5</v>
      </c>
    </row>
    <row r="48" spans="2:14">
      <c r="B48">
        <v>38</v>
      </c>
      <c r="C48" s="5">
        <f t="shared" si="0"/>
        <v>0.96124260355029589</v>
      </c>
      <c r="D48" s="7">
        <v>2644.7</v>
      </c>
    </row>
    <row r="49" spans="2:4">
      <c r="B49">
        <v>39</v>
      </c>
      <c r="C49" s="5">
        <f t="shared" si="0"/>
        <v>0.98653846153846159</v>
      </c>
      <c r="D49" s="7">
        <v>2642.3</v>
      </c>
    </row>
    <row r="50" spans="2:4">
      <c r="B50">
        <v>40</v>
      </c>
      <c r="C50" s="5">
        <f t="shared" si="0"/>
        <v>1.0118343195266273</v>
      </c>
      <c r="D50" s="6">
        <v>2639.5</v>
      </c>
    </row>
    <row r="51" spans="2:4">
      <c r="B51">
        <v>41</v>
      </c>
      <c r="C51" s="5">
        <f t="shared" si="0"/>
        <v>1.037130177514793</v>
      </c>
      <c r="D51" s="7">
        <v>2637.5</v>
      </c>
    </row>
    <row r="52" spans="2:4">
      <c r="B52">
        <v>42</v>
      </c>
      <c r="C52" s="5">
        <f t="shared" si="0"/>
        <v>1.0624260355029587</v>
      </c>
      <c r="D52" s="7">
        <v>2635.6</v>
      </c>
    </row>
    <row r="53" spans="2:4">
      <c r="B53">
        <v>43</v>
      </c>
      <c r="C53" s="5">
        <f t="shared" si="0"/>
        <v>1.0877218934911244</v>
      </c>
      <c r="D53" s="7">
        <v>2633.5</v>
      </c>
    </row>
    <row r="54" spans="2:4">
      <c r="B54">
        <v>44</v>
      </c>
      <c r="C54" s="5">
        <f t="shared" si="0"/>
        <v>1.1130177514792901</v>
      </c>
      <c r="D54" s="7">
        <v>2634.1</v>
      </c>
    </row>
    <row r="55" spans="2:4">
      <c r="B55">
        <v>45</v>
      </c>
      <c r="C55" s="5">
        <f t="shared" si="0"/>
        <v>1.1383136094674557</v>
      </c>
      <c r="D55" s="7">
        <v>2635</v>
      </c>
    </row>
    <row r="56" spans="2:4">
      <c r="B56">
        <v>46</v>
      </c>
      <c r="C56" s="5">
        <f t="shared" si="0"/>
        <v>1.1636094674556214</v>
      </c>
      <c r="D56" s="7">
        <v>2632.5</v>
      </c>
    </row>
    <row r="57" spans="2:4">
      <c r="B57">
        <v>47</v>
      </c>
      <c r="C57" s="5">
        <f t="shared" si="0"/>
        <v>1.1889053254437871</v>
      </c>
      <c r="D57" s="7">
        <v>2630.6</v>
      </c>
    </row>
    <row r="58" spans="2:4">
      <c r="B58">
        <v>48</v>
      </c>
      <c r="C58" s="5">
        <f t="shared" si="0"/>
        <v>1.2142011834319528</v>
      </c>
      <c r="D58" s="7">
        <v>2629.5</v>
      </c>
    </row>
    <row r="59" spans="2:4">
      <c r="B59">
        <v>49</v>
      </c>
      <c r="C59" s="5">
        <f t="shared" si="0"/>
        <v>1.2394970414201185</v>
      </c>
      <c r="D59" s="7">
        <v>2629.2</v>
      </c>
    </row>
    <row r="60" spans="2:4">
      <c r="B60">
        <v>50</v>
      </c>
      <c r="C60" s="5">
        <f t="shared" si="0"/>
        <v>1.2647928994082842</v>
      </c>
      <c r="D60" s="7">
        <v>2628.4</v>
      </c>
    </row>
    <row r="61" spans="2:4">
      <c r="B61">
        <v>51</v>
      </c>
      <c r="C61" s="5">
        <f t="shared" si="0"/>
        <v>1.2900887573964499</v>
      </c>
      <c r="D61" s="7">
        <v>2628.2</v>
      </c>
    </row>
    <row r="62" spans="2:4">
      <c r="B62">
        <v>52</v>
      </c>
      <c r="C62" s="5">
        <f t="shared" si="0"/>
        <v>1.3153846153846156</v>
      </c>
      <c r="D62" s="7">
        <v>2626.8</v>
      </c>
    </row>
    <row r="63" spans="2:4">
      <c r="B63">
        <v>53</v>
      </c>
      <c r="C63" s="5">
        <f t="shared" si="0"/>
        <v>1.3406804733727813</v>
      </c>
      <c r="D63" s="7">
        <v>2621.7</v>
      </c>
    </row>
    <row r="64" spans="2:4">
      <c r="B64">
        <v>54</v>
      </c>
      <c r="C64" s="5">
        <f t="shared" si="0"/>
        <v>1.3659763313609468</v>
      </c>
      <c r="D64" s="7">
        <v>2619.1</v>
      </c>
    </row>
    <row r="65" spans="2:4">
      <c r="B65">
        <v>55</v>
      </c>
      <c r="C65" s="5">
        <f t="shared" si="0"/>
        <v>1.3912721893491125</v>
      </c>
      <c r="D65" s="7">
        <v>2615.9</v>
      </c>
    </row>
    <row r="66" spans="2:4">
      <c r="B66">
        <v>56</v>
      </c>
      <c r="C66" s="5">
        <f t="shared" si="0"/>
        <v>1.4165680473372781</v>
      </c>
      <c r="D66" s="7">
        <v>2612</v>
      </c>
    </row>
    <row r="67" spans="2:4">
      <c r="B67">
        <v>57</v>
      </c>
      <c r="C67" s="5">
        <f t="shared" si="0"/>
        <v>1.4418639053254438</v>
      </c>
      <c r="D67" s="7">
        <v>2613.1</v>
      </c>
    </row>
    <row r="68" spans="2:4">
      <c r="B68">
        <v>58</v>
      </c>
      <c r="C68" s="5">
        <f t="shared" si="0"/>
        <v>1.4671597633136095</v>
      </c>
      <c r="D68" s="7">
        <v>2611.6</v>
      </c>
    </row>
    <row r="69" spans="2:4">
      <c r="B69">
        <v>59</v>
      </c>
      <c r="C69" s="5">
        <f t="shared" si="0"/>
        <v>1.4924556213017752</v>
      </c>
      <c r="D69" s="7">
        <v>2610.5</v>
      </c>
    </row>
    <row r="70" spans="2:4">
      <c r="B70">
        <v>60</v>
      </c>
      <c r="C70" s="5">
        <f t="shared" si="0"/>
        <v>1.5177514792899409</v>
      </c>
      <c r="D70" s="6">
        <v>2607.4</v>
      </c>
    </row>
    <row r="71" spans="2:4">
      <c r="B71">
        <v>61</v>
      </c>
      <c r="C71" s="5">
        <f t="shared" si="0"/>
        <v>1.5430473372781066</v>
      </c>
      <c r="D71" s="7">
        <v>2603.4</v>
      </c>
    </row>
    <row r="72" spans="2:4">
      <c r="B72">
        <v>62</v>
      </c>
      <c r="C72" s="5">
        <f t="shared" si="0"/>
        <v>1.5683431952662723</v>
      </c>
      <c r="D72" s="7">
        <v>2600.9</v>
      </c>
    </row>
    <row r="73" spans="2:4">
      <c r="B73">
        <v>63</v>
      </c>
      <c r="C73" s="5">
        <f t="shared" si="0"/>
        <v>1.593639053254438</v>
      </c>
      <c r="D73" s="7">
        <v>2595.1999999999998</v>
      </c>
    </row>
    <row r="74" spans="2:4">
      <c r="B74">
        <v>64</v>
      </c>
      <c r="C74" s="5">
        <f t="shared" si="0"/>
        <v>1.6189349112426037</v>
      </c>
      <c r="D74" s="7">
        <v>2591.5</v>
      </c>
    </row>
    <row r="75" spans="2:4">
      <c r="B75">
        <v>65</v>
      </c>
      <c r="C75" s="5">
        <f t="shared" si="0"/>
        <v>1.6442307692307694</v>
      </c>
      <c r="D75" s="7">
        <v>2591.6999999999998</v>
      </c>
    </row>
    <row r="76" spans="2:4">
      <c r="B76">
        <v>66</v>
      </c>
      <c r="C76" s="5">
        <f t="shared" ref="C76:C139" si="1">8.55/338*B76</f>
        <v>1.6695266272189351</v>
      </c>
      <c r="D76" s="7">
        <v>2586.3000000000002</v>
      </c>
    </row>
    <row r="77" spans="2:4">
      <c r="B77">
        <v>67</v>
      </c>
      <c r="C77" s="5">
        <f t="shared" si="1"/>
        <v>1.6948224852071008</v>
      </c>
      <c r="D77" s="7">
        <v>2589.3000000000002</v>
      </c>
    </row>
    <row r="78" spans="2:4">
      <c r="B78">
        <v>68</v>
      </c>
      <c r="C78" s="5">
        <f t="shared" si="1"/>
        <v>1.7201183431952665</v>
      </c>
      <c r="D78" s="7">
        <v>2586.5</v>
      </c>
    </row>
    <row r="79" spans="2:4">
      <c r="B79">
        <v>69</v>
      </c>
      <c r="C79" s="5">
        <f t="shared" si="1"/>
        <v>1.7454142011834322</v>
      </c>
      <c r="D79" s="7">
        <v>2588.5</v>
      </c>
    </row>
    <row r="80" spans="2:4">
      <c r="B80">
        <v>70</v>
      </c>
      <c r="C80" s="5">
        <f t="shared" si="1"/>
        <v>1.7707100591715978</v>
      </c>
      <c r="D80" s="7">
        <v>2591.1999999999998</v>
      </c>
    </row>
    <row r="81" spans="2:4">
      <c r="B81">
        <v>71</v>
      </c>
      <c r="C81" s="5">
        <f t="shared" si="1"/>
        <v>1.7960059171597635</v>
      </c>
      <c r="D81" s="7">
        <v>2593.1999999999998</v>
      </c>
    </row>
    <row r="82" spans="2:4">
      <c r="B82">
        <v>72</v>
      </c>
      <c r="C82" s="5">
        <f t="shared" si="1"/>
        <v>1.8213017751479292</v>
      </c>
      <c r="D82" s="7">
        <v>2590.8000000000002</v>
      </c>
    </row>
    <row r="83" spans="2:4">
      <c r="B83">
        <v>73</v>
      </c>
      <c r="C83" s="5">
        <f t="shared" si="1"/>
        <v>1.8465976331360949</v>
      </c>
      <c r="D83" s="7">
        <v>2592.6999999999998</v>
      </c>
    </row>
    <row r="84" spans="2:4">
      <c r="B84">
        <v>74</v>
      </c>
      <c r="C84" s="5">
        <f t="shared" si="1"/>
        <v>1.8718934911242606</v>
      </c>
      <c r="D84" s="7">
        <v>2592.1999999999998</v>
      </c>
    </row>
    <row r="85" spans="2:4">
      <c r="B85">
        <v>75</v>
      </c>
      <c r="C85" s="5">
        <f t="shared" si="1"/>
        <v>1.8971893491124261</v>
      </c>
      <c r="D85" s="7">
        <v>2596</v>
      </c>
    </row>
    <row r="86" spans="2:4">
      <c r="B86">
        <v>76</v>
      </c>
      <c r="C86" s="5">
        <f t="shared" si="1"/>
        <v>1.9224852071005918</v>
      </c>
      <c r="D86" s="7">
        <v>2594.6</v>
      </c>
    </row>
    <row r="87" spans="2:4">
      <c r="B87">
        <v>77</v>
      </c>
      <c r="C87" s="5">
        <f t="shared" si="1"/>
        <v>1.9477810650887575</v>
      </c>
      <c r="D87" s="7">
        <v>2594.8000000000002</v>
      </c>
    </row>
    <row r="88" spans="2:4">
      <c r="B88">
        <v>78</v>
      </c>
      <c r="C88" s="5">
        <f t="shared" si="1"/>
        <v>1.9730769230769232</v>
      </c>
      <c r="D88" s="7">
        <v>2592.6</v>
      </c>
    </row>
    <row r="89" spans="2:4">
      <c r="B89">
        <v>79</v>
      </c>
      <c r="C89" s="5">
        <f t="shared" si="1"/>
        <v>1.9983727810650889</v>
      </c>
      <c r="D89" s="7">
        <v>2591.3000000000002</v>
      </c>
    </row>
    <row r="90" spans="2:4">
      <c r="B90">
        <v>80</v>
      </c>
      <c r="C90" s="5">
        <f t="shared" si="1"/>
        <v>2.0236686390532546</v>
      </c>
      <c r="D90" s="7">
        <v>2601</v>
      </c>
    </row>
    <row r="91" spans="2:4">
      <c r="B91">
        <v>81</v>
      </c>
      <c r="C91" s="5">
        <f t="shared" si="1"/>
        <v>2.0489644970414203</v>
      </c>
      <c r="D91" s="7">
        <v>2599.1</v>
      </c>
    </row>
    <row r="92" spans="2:4">
      <c r="B92">
        <v>82</v>
      </c>
      <c r="C92" s="5">
        <f t="shared" si="1"/>
        <v>2.0742603550295859</v>
      </c>
      <c r="D92" s="7">
        <v>2600.4</v>
      </c>
    </row>
    <row r="93" spans="2:4">
      <c r="B93">
        <v>83</v>
      </c>
      <c r="C93" s="5">
        <f t="shared" si="1"/>
        <v>2.0995562130177516</v>
      </c>
      <c r="D93" s="7">
        <v>2591.1</v>
      </c>
    </row>
    <row r="94" spans="2:4">
      <c r="B94">
        <v>84</v>
      </c>
      <c r="C94" s="5">
        <f t="shared" si="1"/>
        <v>2.1248520710059173</v>
      </c>
      <c r="D94" s="7">
        <v>2584.4</v>
      </c>
    </row>
    <row r="95" spans="2:4">
      <c r="B95">
        <v>85</v>
      </c>
      <c r="C95" s="5">
        <f t="shared" si="1"/>
        <v>2.150147928994083</v>
      </c>
      <c r="D95" s="7">
        <v>2577.4</v>
      </c>
    </row>
    <row r="96" spans="2:4">
      <c r="B96">
        <v>86</v>
      </c>
      <c r="C96" s="5">
        <f t="shared" si="1"/>
        <v>2.1754437869822487</v>
      </c>
      <c r="D96" s="7">
        <v>2578</v>
      </c>
    </row>
    <row r="97" spans="2:4">
      <c r="B97">
        <v>87</v>
      </c>
      <c r="C97" s="5">
        <f t="shared" si="1"/>
        <v>2.2007396449704144</v>
      </c>
      <c r="D97" s="7">
        <v>2572.1999999999998</v>
      </c>
    </row>
    <row r="98" spans="2:4">
      <c r="B98">
        <v>88</v>
      </c>
      <c r="C98" s="5">
        <f t="shared" si="1"/>
        <v>2.2260355029585801</v>
      </c>
      <c r="D98" s="7">
        <v>2565</v>
      </c>
    </row>
    <row r="99" spans="2:4">
      <c r="B99">
        <v>89</v>
      </c>
      <c r="C99" s="5">
        <f t="shared" si="1"/>
        <v>2.2513313609467458</v>
      </c>
      <c r="D99" s="7">
        <v>2562.3000000000002</v>
      </c>
    </row>
    <row r="100" spans="2:4">
      <c r="B100">
        <v>90</v>
      </c>
      <c r="C100" s="5">
        <f t="shared" si="1"/>
        <v>2.2766272189349115</v>
      </c>
      <c r="D100" s="7">
        <v>2566.6999999999998</v>
      </c>
    </row>
    <row r="101" spans="2:4">
      <c r="B101">
        <v>91</v>
      </c>
      <c r="C101" s="5">
        <f t="shared" si="1"/>
        <v>2.3019230769230772</v>
      </c>
      <c r="D101" s="7">
        <v>2569.3000000000002</v>
      </c>
    </row>
    <row r="102" spans="2:4">
      <c r="B102">
        <v>92</v>
      </c>
      <c r="C102" s="5">
        <f t="shared" si="1"/>
        <v>2.3272189349112429</v>
      </c>
      <c r="D102" s="7">
        <v>2575.6999999999998</v>
      </c>
    </row>
    <row r="103" spans="2:4">
      <c r="B103">
        <v>93</v>
      </c>
      <c r="C103" s="5">
        <f t="shared" si="1"/>
        <v>2.3525147928994086</v>
      </c>
      <c r="D103" s="7">
        <v>2573.4</v>
      </c>
    </row>
    <row r="104" spans="2:4">
      <c r="B104">
        <v>94</v>
      </c>
      <c r="C104" s="5">
        <f t="shared" si="1"/>
        <v>2.3778106508875743</v>
      </c>
      <c r="D104" s="7">
        <v>2575.3000000000002</v>
      </c>
    </row>
    <row r="105" spans="2:4">
      <c r="B105">
        <v>95</v>
      </c>
      <c r="C105" s="5">
        <f t="shared" si="1"/>
        <v>2.40310650887574</v>
      </c>
      <c r="D105" s="7">
        <v>2576.5</v>
      </c>
    </row>
    <row r="106" spans="2:4">
      <c r="B106">
        <v>96</v>
      </c>
      <c r="C106" s="5">
        <f t="shared" si="1"/>
        <v>2.4284023668639056</v>
      </c>
      <c r="D106" s="7">
        <v>2575</v>
      </c>
    </row>
    <row r="107" spans="2:4">
      <c r="B107">
        <v>97</v>
      </c>
      <c r="C107" s="5">
        <f t="shared" si="1"/>
        <v>2.4536982248520713</v>
      </c>
      <c r="D107" s="7">
        <v>2577.3000000000002</v>
      </c>
    </row>
    <row r="108" spans="2:4">
      <c r="B108">
        <v>98</v>
      </c>
      <c r="C108" s="5">
        <f t="shared" si="1"/>
        <v>2.478994082840237</v>
      </c>
      <c r="D108" s="7">
        <v>2575.6999999999998</v>
      </c>
    </row>
    <row r="109" spans="2:4">
      <c r="B109">
        <v>99</v>
      </c>
      <c r="C109" s="5">
        <f t="shared" si="1"/>
        <v>2.5042899408284027</v>
      </c>
      <c r="D109" s="7">
        <v>2574.6</v>
      </c>
    </row>
    <row r="110" spans="2:4">
      <c r="B110">
        <v>100</v>
      </c>
      <c r="C110" s="5">
        <f t="shared" si="1"/>
        <v>2.5295857988165684</v>
      </c>
      <c r="D110" s="7">
        <v>2578.1999999999998</v>
      </c>
    </row>
    <row r="111" spans="2:4">
      <c r="B111">
        <v>101</v>
      </c>
      <c r="C111" s="5">
        <f t="shared" si="1"/>
        <v>2.5548816568047341</v>
      </c>
      <c r="D111" s="7">
        <v>2579.1999999999998</v>
      </c>
    </row>
    <row r="112" spans="2:4">
      <c r="B112">
        <v>102</v>
      </c>
      <c r="C112" s="5">
        <f t="shared" si="1"/>
        <v>2.5801775147928998</v>
      </c>
      <c r="D112" s="7">
        <v>2579.1999999999998</v>
      </c>
    </row>
    <row r="113" spans="2:4">
      <c r="B113">
        <v>103</v>
      </c>
      <c r="C113" s="5">
        <f t="shared" si="1"/>
        <v>2.6054733727810655</v>
      </c>
      <c r="D113" s="7">
        <v>2585.4</v>
      </c>
    </row>
    <row r="114" spans="2:4">
      <c r="B114">
        <v>104</v>
      </c>
      <c r="C114" s="5">
        <f t="shared" si="1"/>
        <v>2.6307692307692312</v>
      </c>
      <c r="D114" s="7">
        <v>2589.6</v>
      </c>
    </row>
    <row r="115" spans="2:4">
      <c r="B115">
        <v>105</v>
      </c>
      <c r="C115" s="5">
        <f t="shared" si="1"/>
        <v>2.6560650887573969</v>
      </c>
      <c r="D115" s="7">
        <v>2592.9</v>
      </c>
    </row>
    <row r="116" spans="2:4">
      <c r="B116">
        <v>106</v>
      </c>
      <c r="C116" s="5">
        <f t="shared" si="1"/>
        <v>2.6813609467455626</v>
      </c>
      <c r="D116" s="7">
        <v>2598.1999999999998</v>
      </c>
    </row>
    <row r="117" spans="2:4">
      <c r="B117">
        <v>107</v>
      </c>
      <c r="C117" s="5">
        <f t="shared" si="1"/>
        <v>2.7066568047337278</v>
      </c>
      <c r="D117" s="7">
        <v>2601.1</v>
      </c>
    </row>
    <row r="118" spans="2:4">
      <c r="B118">
        <v>108</v>
      </c>
      <c r="C118" s="5">
        <f t="shared" si="1"/>
        <v>2.7319526627218935</v>
      </c>
      <c r="D118" s="7">
        <v>2604.9</v>
      </c>
    </row>
    <row r="119" spans="2:4">
      <c r="B119">
        <v>109</v>
      </c>
      <c r="C119" s="5">
        <f t="shared" si="1"/>
        <v>2.7572485207100592</v>
      </c>
      <c r="D119" s="7">
        <v>2612.1</v>
      </c>
    </row>
    <row r="120" spans="2:4">
      <c r="B120">
        <v>110</v>
      </c>
      <c r="C120" s="5">
        <f t="shared" si="1"/>
        <v>2.7825443786982249</v>
      </c>
      <c r="D120" s="7">
        <v>2613.6</v>
      </c>
    </row>
    <row r="121" spans="2:4">
      <c r="B121">
        <v>111</v>
      </c>
      <c r="C121" s="5">
        <f t="shared" si="1"/>
        <v>2.8078402366863906</v>
      </c>
      <c r="D121" s="7">
        <v>2614.3000000000002</v>
      </c>
    </row>
    <row r="122" spans="2:4">
      <c r="B122">
        <v>112</v>
      </c>
      <c r="C122" s="5">
        <f t="shared" si="1"/>
        <v>2.8331360946745563</v>
      </c>
      <c r="D122" s="7">
        <v>2615.3000000000002</v>
      </c>
    </row>
    <row r="123" spans="2:4">
      <c r="B123">
        <v>113</v>
      </c>
      <c r="C123" s="5">
        <f t="shared" si="1"/>
        <v>2.858431952662722</v>
      </c>
      <c r="D123" s="7">
        <v>2618</v>
      </c>
    </row>
    <row r="124" spans="2:4">
      <c r="B124">
        <v>114</v>
      </c>
      <c r="C124" s="5">
        <f t="shared" si="1"/>
        <v>2.8837278106508877</v>
      </c>
      <c r="D124" s="7">
        <v>2621</v>
      </c>
    </row>
    <row r="125" spans="2:4">
      <c r="B125">
        <v>115</v>
      </c>
      <c r="C125" s="5">
        <f t="shared" si="1"/>
        <v>2.9090236686390534</v>
      </c>
      <c r="D125" s="7">
        <v>2619.5</v>
      </c>
    </row>
    <row r="126" spans="2:4">
      <c r="B126">
        <v>116</v>
      </c>
      <c r="C126" s="5">
        <f t="shared" si="1"/>
        <v>2.9343195266272191</v>
      </c>
      <c r="D126" s="7">
        <v>2619.1999999999998</v>
      </c>
    </row>
    <row r="127" spans="2:4">
      <c r="B127">
        <v>117</v>
      </c>
      <c r="C127" s="5">
        <f t="shared" si="1"/>
        <v>2.9596153846153848</v>
      </c>
      <c r="D127" s="7">
        <v>2618.9</v>
      </c>
    </row>
    <row r="128" spans="2:4">
      <c r="B128">
        <v>118</v>
      </c>
      <c r="C128" s="5">
        <f t="shared" si="1"/>
        <v>2.9849112426035505</v>
      </c>
      <c r="D128" s="7">
        <v>2617.4</v>
      </c>
    </row>
    <row r="129" spans="2:4">
      <c r="B129">
        <v>119</v>
      </c>
      <c r="C129" s="5">
        <f t="shared" si="1"/>
        <v>3.0102071005917161</v>
      </c>
      <c r="D129" s="7">
        <v>2616.1</v>
      </c>
    </row>
    <row r="130" spans="2:4">
      <c r="B130">
        <v>120</v>
      </c>
      <c r="C130" s="5">
        <f t="shared" si="1"/>
        <v>3.0355029585798818</v>
      </c>
      <c r="D130" s="7">
        <v>2616.4</v>
      </c>
    </row>
    <row r="131" spans="2:4">
      <c r="B131">
        <v>121</v>
      </c>
      <c r="C131" s="5">
        <f t="shared" si="1"/>
        <v>3.0607988165680475</v>
      </c>
      <c r="D131" s="7">
        <v>2617.1999999999998</v>
      </c>
    </row>
    <row r="132" spans="2:4">
      <c r="B132">
        <v>122</v>
      </c>
      <c r="C132" s="5">
        <f t="shared" si="1"/>
        <v>3.0860946745562132</v>
      </c>
      <c r="D132" s="7">
        <v>2617.8000000000002</v>
      </c>
    </row>
    <row r="133" spans="2:4">
      <c r="B133">
        <v>123</v>
      </c>
      <c r="C133" s="5">
        <f t="shared" si="1"/>
        <v>3.1113905325443789</v>
      </c>
      <c r="D133" s="7">
        <v>2614.5</v>
      </c>
    </row>
    <row r="134" spans="2:4">
      <c r="B134">
        <v>124</v>
      </c>
      <c r="C134" s="5">
        <f t="shared" si="1"/>
        <v>3.1366863905325446</v>
      </c>
      <c r="D134" s="7">
        <v>2615.1</v>
      </c>
    </row>
    <row r="135" spans="2:4">
      <c r="B135">
        <v>125</v>
      </c>
      <c r="C135" s="5">
        <f t="shared" si="1"/>
        <v>3.1619822485207103</v>
      </c>
      <c r="D135" s="7">
        <v>2614.1</v>
      </c>
    </row>
    <row r="136" spans="2:4">
      <c r="B136">
        <v>126</v>
      </c>
      <c r="C136" s="5">
        <f t="shared" si="1"/>
        <v>3.187278106508876</v>
      </c>
      <c r="D136" s="7">
        <v>2615.5</v>
      </c>
    </row>
    <row r="137" spans="2:4">
      <c r="B137">
        <v>127</v>
      </c>
      <c r="C137" s="5">
        <f t="shared" si="1"/>
        <v>3.2125739644970417</v>
      </c>
      <c r="D137" s="7">
        <v>2614.6</v>
      </c>
    </row>
    <row r="138" spans="2:4">
      <c r="B138">
        <v>128</v>
      </c>
      <c r="C138" s="5">
        <f t="shared" si="1"/>
        <v>3.2378698224852074</v>
      </c>
      <c r="D138" s="7">
        <v>2613.1</v>
      </c>
    </row>
    <row r="139" spans="2:4">
      <c r="B139">
        <v>129</v>
      </c>
      <c r="C139" s="5">
        <f t="shared" si="1"/>
        <v>3.2631656804733731</v>
      </c>
      <c r="D139" s="7">
        <v>2608.6999999999998</v>
      </c>
    </row>
    <row r="140" spans="2:4">
      <c r="B140">
        <v>130</v>
      </c>
      <c r="C140" s="5">
        <f t="shared" ref="C140:C203" si="2">8.55/338*B140</f>
        <v>3.2884615384615388</v>
      </c>
      <c r="D140" s="7">
        <v>2604.3000000000002</v>
      </c>
    </row>
    <row r="141" spans="2:4">
      <c r="B141">
        <v>131</v>
      </c>
      <c r="C141" s="5">
        <f t="shared" si="2"/>
        <v>3.3137573964497045</v>
      </c>
      <c r="D141" s="7">
        <v>2601.6</v>
      </c>
    </row>
    <row r="142" spans="2:4">
      <c r="B142">
        <v>132</v>
      </c>
      <c r="C142" s="5">
        <f t="shared" si="2"/>
        <v>3.3390532544378702</v>
      </c>
      <c r="D142" s="7">
        <v>2600.3000000000002</v>
      </c>
    </row>
    <row r="143" spans="2:4">
      <c r="B143">
        <v>133</v>
      </c>
      <c r="C143" s="5">
        <f t="shared" si="2"/>
        <v>3.3643491124260358</v>
      </c>
      <c r="D143" s="7">
        <v>2596.9</v>
      </c>
    </row>
    <row r="144" spans="2:4">
      <c r="B144">
        <v>134</v>
      </c>
      <c r="C144" s="5">
        <f t="shared" si="2"/>
        <v>3.3896449704142015</v>
      </c>
      <c r="D144" s="7">
        <v>2589.9</v>
      </c>
    </row>
    <row r="145" spans="2:4">
      <c r="B145">
        <v>135</v>
      </c>
      <c r="C145" s="5">
        <f t="shared" si="2"/>
        <v>3.4149408284023672</v>
      </c>
      <c r="D145" s="7">
        <v>2588.4</v>
      </c>
    </row>
    <row r="146" spans="2:4">
      <c r="B146">
        <v>136</v>
      </c>
      <c r="C146" s="5">
        <f t="shared" si="2"/>
        <v>3.4402366863905329</v>
      </c>
      <c r="D146" s="7">
        <v>2586.3000000000002</v>
      </c>
    </row>
    <row r="147" spans="2:4">
      <c r="B147">
        <v>137</v>
      </c>
      <c r="C147" s="5">
        <f t="shared" si="2"/>
        <v>3.4655325443786986</v>
      </c>
      <c r="D147" s="7">
        <v>2580.8000000000002</v>
      </c>
    </row>
    <row r="148" spans="2:4">
      <c r="B148">
        <v>138</v>
      </c>
      <c r="C148" s="5">
        <f t="shared" si="2"/>
        <v>3.4908284023668643</v>
      </c>
      <c r="D148" s="7">
        <v>2577.3000000000002</v>
      </c>
    </row>
    <row r="149" spans="2:4">
      <c r="B149">
        <v>139</v>
      </c>
      <c r="C149" s="5">
        <f t="shared" si="2"/>
        <v>3.51612426035503</v>
      </c>
      <c r="D149" s="7">
        <v>2577.5</v>
      </c>
    </row>
    <row r="150" spans="2:4">
      <c r="B150">
        <v>140</v>
      </c>
      <c r="C150" s="5">
        <f t="shared" si="2"/>
        <v>3.5414201183431957</v>
      </c>
      <c r="D150" s="7">
        <v>2577.6</v>
      </c>
    </row>
    <row r="151" spans="2:4">
      <c r="B151">
        <v>141</v>
      </c>
      <c r="C151" s="5">
        <f t="shared" si="2"/>
        <v>3.5667159763313614</v>
      </c>
      <c r="D151" s="7">
        <v>2578.8000000000002</v>
      </c>
    </row>
    <row r="152" spans="2:4">
      <c r="B152">
        <v>142</v>
      </c>
      <c r="C152" s="5">
        <f t="shared" si="2"/>
        <v>3.5920118343195271</v>
      </c>
      <c r="D152" s="7">
        <v>2576</v>
      </c>
    </row>
    <row r="153" spans="2:4">
      <c r="B153">
        <v>143</v>
      </c>
      <c r="C153" s="5">
        <f t="shared" si="2"/>
        <v>3.6173076923076928</v>
      </c>
      <c r="D153" s="7">
        <v>2571.3000000000002</v>
      </c>
    </row>
    <row r="154" spans="2:4">
      <c r="B154">
        <v>144</v>
      </c>
      <c r="C154" s="5">
        <f t="shared" si="2"/>
        <v>3.6426035502958585</v>
      </c>
      <c r="D154" s="7">
        <v>2562.9</v>
      </c>
    </row>
    <row r="155" spans="2:4">
      <c r="B155">
        <v>145</v>
      </c>
      <c r="C155" s="5">
        <f t="shared" si="2"/>
        <v>3.6678994082840242</v>
      </c>
      <c r="D155" s="7">
        <v>2560.6</v>
      </c>
    </row>
    <row r="156" spans="2:4">
      <c r="B156">
        <v>146</v>
      </c>
      <c r="C156" s="5">
        <f t="shared" si="2"/>
        <v>3.6931952662721899</v>
      </c>
      <c r="D156" s="7">
        <v>2560</v>
      </c>
    </row>
    <row r="157" spans="2:4">
      <c r="B157">
        <v>147</v>
      </c>
      <c r="C157" s="5">
        <f t="shared" si="2"/>
        <v>3.7184911242603556</v>
      </c>
      <c r="D157" s="7">
        <v>2560.6</v>
      </c>
    </row>
    <row r="158" spans="2:4">
      <c r="B158">
        <v>148</v>
      </c>
      <c r="C158" s="5">
        <f t="shared" si="2"/>
        <v>3.7437869822485212</v>
      </c>
      <c r="D158" s="7">
        <v>2561.6</v>
      </c>
    </row>
    <row r="159" spans="2:4">
      <c r="B159">
        <v>149</v>
      </c>
      <c r="C159" s="5">
        <f t="shared" si="2"/>
        <v>3.7690828402366869</v>
      </c>
      <c r="D159" s="7">
        <v>2561.6</v>
      </c>
    </row>
    <row r="160" spans="2:4">
      <c r="B160">
        <v>150</v>
      </c>
      <c r="C160" s="5">
        <f t="shared" si="2"/>
        <v>3.7943786982248522</v>
      </c>
      <c r="D160" s="7">
        <v>2565.1999999999998</v>
      </c>
    </row>
    <row r="161" spans="2:4">
      <c r="B161">
        <v>151</v>
      </c>
      <c r="C161" s="5">
        <f t="shared" si="2"/>
        <v>3.8196745562130179</v>
      </c>
      <c r="D161" s="7">
        <v>2564.9</v>
      </c>
    </row>
    <row r="162" spans="2:4">
      <c r="B162">
        <v>152</v>
      </c>
      <c r="C162" s="5">
        <f t="shared" si="2"/>
        <v>3.8449704142011836</v>
      </c>
      <c r="D162" s="7">
        <v>2566.1</v>
      </c>
    </row>
    <row r="163" spans="2:4">
      <c r="B163">
        <v>153</v>
      </c>
      <c r="C163" s="5">
        <f t="shared" si="2"/>
        <v>3.8702662721893493</v>
      </c>
      <c r="D163" s="7">
        <v>2568.1999999999998</v>
      </c>
    </row>
    <row r="164" spans="2:4">
      <c r="B164">
        <v>154</v>
      </c>
      <c r="C164" s="5">
        <f t="shared" si="2"/>
        <v>3.895562130177515</v>
      </c>
      <c r="D164" s="7">
        <v>2571.6999999999998</v>
      </c>
    </row>
    <row r="165" spans="2:4">
      <c r="B165">
        <v>155</v>
      </c>
      <c r="C165" s="5">
        <f t="shared" si="2"/>
        <v>3.9208579881656807</v>
      </c>
      <c r="D165" s="7">
        <v>2575.8000000000002</v>
      </c>
    </row>
    <row r="166" spans="2:4">
      <c r="B166">
        <v>156</v>
      </c>
      <c r="C166" s="5">
        <f t="shared" si="2"/>
        <v>3.9461538461538463</v>
      </c>
      <c r="D166" s="7">
        <v>2587.6</v>
      </c>
    </row>
    <row r="167" spans="2:4">
      <c r="B167">
        <v>157</v>
      </c>
      <c r="C167" s="5">
        <f t="shared" si="2"/>
        <v>3.971449704142012</v>
      </c>
      <c r="D167" s="7">
        <v>2589.8000000000002</v>
      </c>
    </row>
    <row r="168" spans="2:4">
      <c r="B168">
        <v>158</v>
      </c>
      <c r="C168" s="5">
        <f t="shared" si="2"/>
        <v>3.9967455621301777</v>
      </c>
      <c r="D168" s="7">
        <v>2583.1999999999998</v>
      </c>
    </row>
    <row r="169" spans="2:4">
      <c r="B169">
        <v>159</v>
      </c>
      <c r="C169" s="5">
        <f t="shared" si="2"/>
        <v>4.0220414201183434</v>
      </c>
      <c r="D169" s="7">
        <v>2587.6999999999998</v>
      </c>
    </row>
    <row r="170" spans="2:4">
      <c r="B170">
        <v>160</v>
      </c>
      <c r="C170" s="5">
        <f t="shared" si="2"/>
        <v>4.0473372781065091</v>
      </c>
      <c r="D170" s="7">
        <v>2584.4</v>
      </c>
    </row>
    <row r="171" spans="2:4">
      <c r="B171">
        <v>161</v>
      </c>
      <c r="C171" s="5">
        <f t="shared" si="2"/>
        <v>4.0726331360946748</v>
      </c>
      <c r="D171" s="7">
        <v>2574</v>
      </c>
    </row>
    <row r="172" spans="2:4">
      <c r="B172">
        <v>162</v>
      </c>
      <c r="C172" s="5">
        <f t="shared" si="2"/>
        <v>4.0979289940828405</v>
      </c>
      <c r="D172" s="7">
        <v>2567.1</v>
      </c>
    </row>
    <row r="173" spans="2:4">
      <c r="B173">
        <v>163</v>
      </c>
      <c r="C173" s="5">
        <f t="shared" si="2"/>
        <v>4.1232248520710062</v>
      </c>
      <c r="D173" s="7">
        <v>2560.8000000000002</v>
      </c>
    </row>
    <row r="174" spans="2:4">
      <c r="B174">
        <v>164</v>
      </c>
      <c r="C174" s="5">
        <f t="shared" si="2"/>
        <v>4.1485207100591719</v>
      </c>
      <c r="D174" s="7">
        <v>2561.1</v>
      </c>
    </row>
    <row r="175" spans="2:4">
      <c r="B175">
        <v>165</v>
      </c>
      <c r="C175" s="5">
        <f t="shared" si="2"/>
        <v>4.1738165680473376</v>
      </c>
      <c r="D175" s="7">
        <v>2576.8000000000002</v>
      </c>
    </row>
    <row r="176" spans="2:4">
      <c r="B176">
        <v>166</v>
      </c>
      <c r="C176" s="5">
        <f t="shared" si="2"/>
        <v>4.1991124260355033</v>
      </c>
      <c r="D176" s="7">
        <v>2574.4</v>
      </c>
    </row>
    <row r="177" spans="2:4">
      <c r="B177">
        <v>167</v>
      </c>
      <c r="C177" s="5">
        <f t="shared" si="2"/>
        <v>4.224408284023669</v>
      </c>
      <c r="D177" s="7">
        <v>2560.9</v>
      </c>
    </row>
    <row r="178" spans="2:4">
      <c r="B178">
        <v>168</v>
      </c>
      <c r="C178" s="5">
        <f t="shared" si="2"/>
        <v>4.2497041420118347</v>
      </c>
      <c r="D178" s="7">
        <v>2561</v>
      </c>
    </row>
    <row r="179" spans="2:4">
      <c r="B179">
        <v>169</v>
      </c>
      <c r="C179" s="5">
        <f t="shared" si="2"/>
        <v>4.2750000000000004</v>
      </c>
      <c r="D179" s="7">
        <v>2563.1999999999998</v>
      </c>
    </row>
    <row r="180" spans="2:4">
      <c r="B180">
        <v>170</v>
      </c>
      <c r="C180" s="5">
        <f t="shared" si="2"/>
        <v>4.300295857988166</v>
      </c>
      <c r="D180" s="7">
        <v>2562.4</v>
      </c>
    </row>
    <row r="181" spans="2:4">
      <c r="B181">
        <v>171</v>
      </c>
      <c r="C181" s="5">
        <f t="shared" si="2"/>
        <v>4.3255917159763317</v>
      </c>
      <c r="D181" s="7">
        <v>2560.6</v>
      </c>
    </row>
    <row r="182" spans="2:4">
      <c r="B182">
        <v>172</v>
      </c>
      <c r="C182" s="5">
        <f t="shared" si="2"/>
        <v>4.3508875739644974</v>
      </c>
      <c r="D182" s="7">
        <v>2562.3000000000002</v>
      </c>
    </row>
    <row r="183" spans="2:4">
      <c r="B183">
        <v>173</v>
      </c>
      <c r="C183" s="5">
        <f t="shared" si="2"/>
        <v>4.3761834319526631</v>
      </c>
      <c r="D183" s="7">
        <v>2558.1</v>
      </c>
    </row>
    <row r="184" spans="2:4">
      <c r="B184">
        <v>174</v>
      </c>
      <c r="C184" s="5">
        <f t="shared" si="2"/>
        <v>4.4014792899408288</v>
      </c>
      <c r="D184" s="7">
        <v>2550.6</v>
      </c>
    </row>
    <row r="185" spans="2:4">
      <c r="B185">
        <v>175</v>
      </c>
      <c r="C185" s="5">
        <f t="shared" si="2"/>
        <v>4.4267751479289945</v>
      </c>
      <c r="D185" s="7">
        <v>2543.8000000000002</v>
      </c>
    </row>
    <row r="186" spans="2:4">
      <c r="B186">
        <v>176</v>
      </c>
      <c r="C186" s="5">
        <f t="shared" si="2"/>
        <v>4.4520710059171602</v>
      </c>
      <c r="D186" s="7">
        <v>2540.3000000000002</v>
      </c>
    </row>
    <row r="187" spans="2:4">
      <c r="B187">
        <v>177</v>
      </c>
      <c r="C187" s="5">
        <f t="shared" si="2"/>
        <v>4.4773668639053259</v>
      </c>
      <c r="D187" s="7">
        <v>2544.6999999999998</v>
      </c>
    </row>
    <row r="188" spans="2:4">
      <c r="B188">
        <v>178</v>
      </c>
      <c r="C188" s="5">
        <f t="shared" si="2"/>
        <v>4.5026627218934916</v>
      </c>
      <c r="D188" s="7">
        <v>2549.6</v>
      </c>
    </row>
    <row r="189" spans="2:4">
      <c r="B189">
        <v>179</v>
      </c>
      <c r="C189" s="5">
        <f t="shared" si="2"/>
        <v>4.5279585798816573</v>
      </c>
      <c r="D189" s="7">
        <v>2553.5</v>
      </c>
    </row>
    <row r="190" spans="2:4">
      <c r="B190">
        <v>180</v>
      </c>
      <c r="C190" s="5">
        <f t="shared" si="2"/>
        <v>4.553254437869823</v>
      </c>
      <c r="D190" s="7">
        <v>2558.4</v>
      </c>
    </row>
    <row r="191" spans="2:4">
      <c r="B191">
        <v>181</v>
      </c>
      <c r="C191" s="5">
        <f t="shared" si="2"/>
        <v>4.5785502958579887</v>
      </c>
      <c r="D191" s="7">
        <v>2561.5</v>
      </c>
    </row>
    <row r="192" spans="2:4">
      <c r="B192">
        <v>182</v>
      </c>
      <c r="C192" s="5">
        <f t="shared" si="2"/>
        <v>4.6038461538461544</v>
      </c>
      <c r="D192" s="7">
        <v>2561.6999999999998</v>
      </c>
    </row>
    <row r="193" spans="2:4">
      <c r="B193">
        <v>183</v>
      </c>
      <c r="C193" s="5">
        <f t="shared" si="2"/>
        <v>4.6291420118343201</v>
      </c>
      <c r="D193" s="7">
        <v>2570</v>
      </c>
    </row>
    <row r="194" spans="2:4">
      <c r="B194">
        <v>184</v>
      </c>
      <c r="C194" s="5">
        <f t="shared" si="2"/>
        <v>4.6544378698224858</v>
      </c>
      <c r="D194" s="7">
        <v>2567.4</v>
      </c>
    </row>
    <row r="195" spans="2:4">
      <c r="B195">
        <v>185</v>
      </c>
      <c r="C195" s="5">
        <f t="shared" si="2"/>
        <v>4.6797337278106514</v>
      </c>
      <c r="D195" s="7">
        <v>2564.3000000000002</v>
      </c>
    </row>
    <row r="196" spans="2:4">
      <c r="B196">
        <v>186</v>
      </c>
      <c r="C196" s="5">
        <f t="shared" si="2"/>
        <v>4.7050295857988171</v>
      </c>
      <c r="D196" s="7">
        <v>2569.4</v>
      </c>
    </row>
    <row r="197" spans="2:4">
      <c r="B197">
        <v>187</v>
      </c>
      <c r="C197" s="5">
        <f t="shared" si="2"/>
        <v>4.7303254437869828</v>
      </c>
      <c r="D197" s="7">
        <v>2574.6</v>
      </c>
    </row>
    <row r="198" spans="2:4">
      <c r="B198">
        <v>188</v>
      </c>
      <c r="C198" s="5">
        <f t="shared" si="2"/>
        <v>4.7556213017751485</v>
      </c>
      <c r="D198" s="7">
        <v>2574.1</v>
      </c>
    </row>
    <row r="199" spans="2:4">
      <c r="B199">
        <v>189</v>
      </c>
      <c r="C199" s="5">
        <f t="shared" si="2"/>
        <v>4.7809171597633142</v>
      </c>
      <c r="D199" s="7">
        <v>2565.4</v>
      </c>
    </row>
    <row r="200" spans="2:4">
      <c r="B200">
        <v>190</v>
      </c>
      <c r="C200" s="5">
        <f t="shared" si="2"/>
        <v>4.8062130177514799</v>
      </c>
      <c r="D200" s="7">
        <v>2570</v>
      </c>
    </row>
    <row r="201" spans="2:4">
      <c r="B201">
        <v>191</v>
      </c>
      <c r="C201" s="5">
        <f t="shared" si="2"/>
        <v>4.8315088757396456</v>
      </c>
      <c r="D201" s="7">
        <v>2565.4</v>
      </c>
    </row>
    <row r="202" spans="2:4">
      <c r="B202">
        <v>192</v>
      </c>
      <c r="C202" s="5">
        <f t="shared" si="2"/>
        <v>4.8568047337278113</v>
      </c>
      <c r="D202" s="7">
        <v>2574.6999999999998</v>
      </c>
    </row>
    <row r="203" spans="2:4">
      <c r="B203">
        <v>193</v>
      </c>
      <c r="C203" s="5">
        <f t="shared" si="2"/>
        <v>4.882100591715977</v>
      </c>
      <c r="D203" s="7">
        <v>2578.9</v>
      </c>
    </row>
    <row r="204" spans="2:4">
      <c r="B204">
        <v>194</v>
      </c>
      <c r="C204" s="5">
        <f t="shared" ref="C204:C267" si="3">8.55/338*B204</f>
        <v>4.9073964497041427</v>
      </c>
      <c r="D204" s="7">
        <v>2586.8000000000002</v>
      </c>
    </row>
    <row r="205" spans="2:4">
      <c r="B205">
        <v>195</v>
      </c>
      <c r="C205" s="5">
        <f t="shared" si="3"/>
        <v>4.9326923076923084</v>
      </c>
      <c r="D205" s="7">
        <v>2595.4</v>
      </c>
    </row>
    <row r="206" spans="2:4">
      <c r="B206">
        <v>196</v>
      </c>
      <c r="C206" s="5">
        <f t="shared" si="3"/>
        <v>4.9579881656804741</v>
      </c>
      <c r="D206" s="7">
        <v>2597.8000000000002</v>
      </c>
    </row>
    <row r="207" spans="2:4">
      <c r="B207">
        <v>197</v>
      </c>
      <c r="C207" s="5">
        <f t="shared" si="3"/>
        <v>4.9832840236686398</v>
      </c>
      <c r="D207" s="7">
        <v>2607.8000000000002</v>
      </c>
    </row>
    <row r="208" spans="2:4">
      <c r="B208">
        <v>198</v>
      </c>
      <c r="C208" s="5">
        <f t="shared" si="3"/>
        <v>5.0085798816568055</v>
      </c>
      <c r="D208" s="7">
        <v>2615.5</v>
      </c>
    </row>
    <row r="209" spans="2:4">
      <c r="B209">
        <v>199</v>
      </c>
      <c r="C209" s="5">
        <f t="shared" si="3"/>
        <v>5.0338757396449711</v>
      </c>
      <c r="D209" s="7">
        <v>2612.6</v>
      </c>
    </row>
    <row r="210" spans="2:4">
      <c r="B210">
        <v>200</v>
      </c>
      <c r="C210" s="5">
        <f t="shared" si="3"/>
        <v>5.0591715976331368</v>
      </c>
      <c r="D210" s="7">
        <v>2617.1999999999998</v>
      </c>
    </row>
    <row r="211" spans="2:4">
      <c r="B211">
        <v>201</v>
      </c>
      <c r="C211" s="5">
        <f t="shared" si="3"/>
        <v>5.0844674556213025</v>
      </c>
      <c r="D211" s="7">
        <v>2616.6</v>
      </c>
    </row>
    <row r="212" spans="2:4">
      <c r="B212">
        <v>202</v>
      </c>
      <c r="C212" s="5">
        <f t="shared" si="3"/>
        <v>5.1097633136094682</v>
      </c>
      <c r="D212" s="7">
        <v>2611.3000000000002</v>
      </c>
    </row>
    <row r="213" spans="2:4">
      <c r="B213">
        <v>203</v>
      </c>
      <c r="C213" s="5">
        <f t="shared" si="3"/>
        <v>5.1350591715976339</v>
      </c>
      <c r="D213" s="7">
        <v>2611.8000000000002</v>
      </c>
    </row>
    <row r="214" spans="2:4">
      <c r="B214">
        <v>204</v>
      </c>
      <c r="C214" s="5">
        <f t="shared" si="3"/>
        <v>5.1603550295857996</v>
      </c>
      <c r="D214" s="7">
        <v>2609.3000000000002</v>
      </c>
    </row>
    <row r="215" spans="2:4">
      <c r="B215">
        <v>205</v>
      </c>
      <c r="C215" s="5">
        <f t="shared" si="3"/>
        <v>5.1856508875739653</v>
      </c>
      <c r="D215" s="7">
        <v>2614</v>
      </c>
    </row>
    <row r="216" spans="2:4">
      <c r="B216">
        <v>206</v>
      </c>
      <c r="C216" s="5">
        <f t="shared" si="3"/>
        <v>5.210946745562131</v>
      </c>
      <c r="D216" s="7">
        <v>2633.8</v>
      </c>
    </row>
    <row r="217" spans="2:4">
      <c r="B217">
        <v>207</v>
      </c>
      <c r="C217" s="5">
        <f t="shared" si="3"/>
        <v>5.2362426035502967</v>
      </c>
      <c r="D217" s="7">
        <v>2640.6</v>
      </c>
    </row>
    <row r="218" spans="2:4">
      <c r="B218">
        <v>208</v>
      </c>
      <c r="C218" s="5">
        <f t="shared" si="3"/>
        <v>5.2615384615384624</v>
      </c>
      <c r="D218" s="7">
        <v>2646.9</v>
      </c>
    </row>
    <row r="219" spans="2:4">
      <c r="B219">
        <v>209</v>
      </c>
      <c r="C219" s="5">
        <f t="shared" si="3"/>
        <v>5.2868343195266281</v>
      </c>
      <c r="D219" s="7">
        <v>2654.3</v>
      </c>
    </row>
    <row r="220" spans="2:4">
      <c r="B220">
        <v>210</v>
      </c>
      <c r="C220" s="5">
        <f t="shared" si="3"/>
        <v>5.3121301775147938</v>
      </c>
      <c r="D220" s="7">
        <v>2664.3</v>
      </c>
    </row>
    <row r="221" spans="2:4">
      <c r="B221">
        <v>211</v>
      </c>
      <c r="C221" s="5">
        <f t="shared" si="3"/>
        <v>5.3374260355029595</v>
      </c>
      <c r="D221" s="7">
        <v>2666.2</v>
      </c>
    </row>
    <row r="222" spans="2:4">
      <c r="B222">
        <v>212</v>
      </c>
      <c r="C222" s="5">
        <f t="shared" si="3"/>
        <v>5.3627218934911252</v>
      </c>
      <c r="D222" s="7">
        <v>2668.3</v>
      </c>
    </row>
    <row r="223" spans="2:4">
      <c r="B223">
        <v>213</v>
      </c>
      <c r="C223" s="5">
        <f t="shared" si="3"/>
        <v>5.3880177514792909</v>
      </c>
      <c r="D223" s="7">
        <v>2676.2</v>
      </c>
    </row>
    <row r="224" spans="2:4">
      <c r="B224">
        <v>214</v>
      </c>
      <c r="C224" s="5">
        <f t="shared" si="3"/>
        <v>5.4133136094674557</v>
      </c>
      <c r="D224" s="7">
        <v>2681.5</v>
      </c>
    </row>
    <row r="225" spans="2:4">
      <c r="B225">
        <v>215</v>
      </c>
      <c r="C225" s="5">
        <f t="shared" si="3"/>
        <v>5.4386094674556213</v>
      </c>
      <c r="D225" s="7">
        <v>2685</v>
      </c>
    </row>
    <row r="226" spans="2:4">
      <c r="B226">
        <v>216</v>
      </c>
      <c r="C226" s="5">
        <f t="shared" si="3"/>
        <v>5.463905325443787</v>
      </c>
      <c r="D226" s="7">
        <v>2685.4</v>
      </c>
    </row>
    <row r="227" spans="2:4">
      <c r="B227">
        <v>217</v>
      </c>
      <c r="C227" s="5">
        <f t="shared" si="3"/>
        <v>5.4892011834319527</v>
      </c>
      <c r="D227" s="7">
        <v>2682.4</v>
      </c>
    </row>
    <row r="228" spans="2:4">
      <c r="B228">
        <v>218</v>
      </c>
      <c r="C228" s="5">
        <f t="shared" si="3"/>
        <v>5.5144970414201184</v>
      </c>
      <c r="D228" s="7">
        <v>2687.1</v>
      </c>
    </row>
    <row r="229" spans="2:4">
      <c r="B229">
        <v>219</v>
      </c>
      <c r="C229" s="5">
        <f t="shared" si="3"/>
        <v>5.5397928994082841</v>
      </c>
      <c r="D229" s="7">
        <v>2692.9</v>
      </c>
    </row>
    <row r="230" spans="2:4">
      <c r="B230">
        <v>220</v>
      </c>
      <c r="C230" s="5">
        <f t="shared" si="3"/>
        <v>5.5650887573964498</v>
      </c>
      <c r="D230" s="7">
        <v>2693</v>
      </c>
    </row>
    <row r="231" spans="2:4">
      <c r="B231">
        <v>221</v>
      </c>
      <c r="C231" s="5">
        <f t="shared" si="3"/>
        <v>5.5903846153846155</v>
      </c>
      <c r="D231" s="7">
        <v>2691.7</v>
      </c>
    </row>
    <row r="232" spans="2:4">
      <c r="B232">
        <v>222</v>
      </c>
      <c r="C232" s="5">
        <f t="shared" si="3"/>
        <v>5.6156804733727812</v>
      </c>
      <c r="D232" s="7">
        <v>2690.8</v>
      </c>
    </row>
    <row r="233" spans="2:4">
      <c r="B233">
        <v>223</v>
      </c>
      <c r="C233" s="5">
        <f t="shared" si="3"/>
        <v>5.6409763313609469</v>
      </c>
      <c r="D233" s="7">
        <v>2689.9</v>
      </c>
    </row>
    <row r="234" spans="2:4">
      <c r="B234">
        <v>224</v>
      </c>
      <c r="C234" s="5">
        <f t="shared" si="3"/>
        <v>5.6662721893491126</v>
      </c>
      <c r="D234" s="7">
        <v>2686.7</v>
      </c>
    </row>
    <row r="235" spans="2:4">
      <c r="B235">
        <v>225</v>
      </c>
      <c r="C235" s="5">
        <f t="shared" si="3"/>
        <v>5.6915680473372783</v>
      </c>
      <c r="D235" s="7">
        <v>2687.1</v>
      </c>
    </row>
    <row r="236" spans="2:4">
      <c r="B236">
        <v>226</v>
      </c>
      <c r="C236" s="5">
        <f t="shared" si="3"/>
        <v>5.716863905325444</v>
      </c>
      <c r="D236" s="7">
        <v>2690.1</v>
      </c>
    </row>
    <row r="237" spans="2:4">
      <c r="B237">
        <v>227</v>
      </c>
      <c r="C237" s="5">
        <f t="shared" si="3"/>
        <v>5.7421597633136097</v>
      </c>
      <c r="D237" s="7">
        <v>2691.4</v>
      </c>
    </row>
    <row r="238" spans="2:4">
      <c r="B238">
        <v>228</v>
      </c>
      <c r="C238" s="5">
        <f t="shared" si="3"/>
        <v>5.7674556213017754</v>
      </c>
      <c r="D238" s="7">
        <v>2695.2</v>
      </c>
    </row>
    <row r="239" spans="2:4">
      <c r="B239">
        <v>229</v>
      </c>
      <c r="C239" s="5">
        <f t="shared" si="3"/>
        <v>5.7927514792899411</v>
      </c>
      <c r="D239" s="7">
        <v>2697.2</v>
      </c>
    </row>
    <row r="240" spans="2:4">
      <c r="B240">
        <v>230</v>
      </c>
      <c r="C240" s="5">
        <f t="shared" si="3"/>
        <v>5.8180473372781067</v>
      </c>
      <c r="D240" s="7">
        <v>2695.1</v>
      </c>
    </row>
    <row r="241" spans="2:4">
      <c r="B241">
        <v>231</v>
      </c>
      <c r="C241" s="5">
        <f t="shared" si="3"/>
        <v>5.8433431952662724</v>
      </c>
      <c r="D241" s="7">
        <v>2691.8</v>
      </c>
    </row>
    <row r="242" spans="2:4">
      <c r="B242">
        <v>232</v>
      </c>
      <c r="C242" s="5">
        <f t="shared" si="3"/>
        <v>5.8686390532544381</v>
      </c>
      <c r="D242" s="7">
        <v>2685.6</v>
      </c>
    </row>
    <row r="243" spans="2:4">
      <c r="B243">
        <v>233</v>
      </c>
      <c r="C243" s="5">
        <f t="shared" si="3"/>
        <v>5.8939349112426038</v>
      </c>
      <c r="D243" s="7">
        <v>2683.3</v>
      </c>
    </row>
    <row r="244" spans="2:4">
      <c r="B244">
        <v>234</v>
      </c>
      <c r="C244" s="5">
        <f t="shared" si="3"/>
        <v>5.9192307692307695</v>
      </c>
      <c r="D244" s="7">
        <v>2683.1</v>
      </c>
    </row>
    <row r="245" spans="2:4">
      <c r="B245">
        <v>235</v>
      </c>
      <c r="C245" s="5">
        <f t="shared" si="3"/>
        <v>5.9445266272189352</v>
      </c>
      <c r="D245" s="7">
        <v>2686</v>
      </c>
    </row>
    <row r="246" spans="2:4">
      <c r="B246">
        <v>236</v>
      </c>
      <c r="C246" s="5">
        <f t="shared" si="3"/>
        <v>5.9698224852071009</v>
      </c>
      <c r="D246" s="7">
        <v>2682.9</v>
      </c>
    </row>
    <row r="247" spans="2:4">
      <c r="B247">
        <v>237</v>
      </c>
      <c r="C247" s="5">
        <f t="shared" si="3"/>
        <v>5.9951183431952666</v>
      </c>
      <c r="D247" s="7">
        <v>2677.4</v>
      </c>
    </row>
    <row r="248" spans="2:4">
      <c r="B248">
        <v>238</v>
      </c>
      <c r="C248" s="5">
        <f t="shared" si="3"/>
        <v>6.0204142011834323</v>
      </c>
      <c r="D248" s="7">
        <v>2682.4</v>
      </c>
    </row>
    <row r="249" spans="2:4">
      <c r="B249">
        <v>239</v>
      </c>
      <c r="C249" s="5">
        <f t="shared" si="3"/>
        <v>6.045710059171598</v>
      </c>
      <c r="D249" s="7">
        <v>2686.2</v>
      </c>
    </row>
    <row r="250" spans="2:4">
      <c r="B250">
        <v>240</v>
      </c>
      <c r="C250" s="5">
        <f t="shared" si="3"/>
        <v>6.0710059171597637</v>
      </c>
      <c r="D250" s="7">
        <v>2683.7</v>
      </c>
    </row>
    <row r="251" spans="2:4">
      <c r="B251">
        <v>241</v>
      </c>
      <c r="C251" s="5">
        <f t="shared" si="3"/>
        <v>6.0963017751479294</v>
      </c>
      <c r="D251" s="7">
        <v>2681.6</v>
      </c>
    </row>
    <row r="252" spans="2:4">
      <c r="B252">
        <v>242</v>
      </c>
      <c r="C252" s="5">
        <f t="shared" si="3"/>
        <v>6.1215976331360951</v>
      </c>
      <c r="D252" s="7">
        <v>2680.4</v>
      </c>
    </row>
    <row r="253" spans="2:4">
      <c r="B253">
        <v>243</v>
      </c>
      <c r="C253" s="5">
        <f t="shared" si="3"/>
        <v>6.1468934911242608</v>
      </c>
      <c r="D253" s="7">
        <v>2681.7</v>
      </c>
    </row>
    <row r="254" spans="2:4">
      <c r="B254">
        <v>244</v>
      </c>
      <c r="C254" s="5">
        <f t="shared" si="3"/>
        <v>6.1721893491124264</v>
      </c>
      <c r="D254" s="7">
        <v>2683</v>
      </c>
    </row>
    <row r="255" spans="2:4">
      <c r="B255">
        <v>245</v>
      </c>
      <c r="C255" s="5">
        <f t="shared" si="3"/>
        <v>6.1974852071005921</v>
      </c>
      <c r="D255" s="7">
        <v>2683.4</v>
      </c>
    </row>
    <row r="256" spans="2:4">
      <c r="B256">
        <v>246</v>
      </c>
      <c r="C256" s="5">
        <f t="shared" si="3"/>
        <v>6.2227810650887578</v>
      </c>
      <c r="D256" s="7">
        <v>2689.3</v>
      </c>
    </row>
    <row r="257" spans="2:4">
      <c r="B257">
        <v>247</v>
      </c>
      <c r="C257" s="5">
        <f t="shared" si="3"/>
        <v>6.2480769230769235</v>
      </c>
      <c r="D257" s="7">
        <v>2692.1</v>
      </c>
    </row>
    <row r="258" spans="2:4">
      <c r="B258">
        <v>248</v>
      </c>
      <c r="C258" s="5">
        <f t="shared" si="3"/>
        <v>6.2733727810650892</v>
      </c>
      <c r="D258" s="7">
        <v>2695.4</v>
      </c>
    </row>
    <row r="259" spans="2:4">
      <c r="B259">
        <v>249</v>
      </c>
      <c r="C259" s="5">
        <f t="shared" si="3"/>
        <v>6.2986686390532549</v>
      </c>
      <c r="D259" s="7">
        <v>2695.1</v>
      </c>
    </row>
    <row r="260" spans="2:4">
      <c r="B260">
        <v>250</v>
      </c>
      <c r="C260" s="5">
        <f t="shared" si="3"/>
        <v>6.3239644970414206</v>
      </c>
      <c r="D260" s="7">
        <v>2692.8</v>
      </c>
    </row>
    <row r="261" spans="2:4">
      <c r="B261">
        <v>251</v>
      </c>
      <c r="C261" s="5">
        <f t="shared" si="3"/>
        <v>6.3492603550295863</v>
      </c>
      <c r="D261" s="7">
        <v>2688</v>
      </c>
    </row>
    <row r="262" spans="2:4">
      <c r="B262">
        <v>252</v>
      </c>
      <c r="C262" s="5">
        <f t="shared" si="3"/>
        <v>6.374556213017752</v>
      </c>
      <c r="D262" s="7">
        <v>2686.8</v>
      </c>
    </row>
    <row r="263" spans="2:4">
      <c r="B263">
        <v>253</v>
      </c>
      <c r="C263" s="5">
        <f t="shared" si="3"/>
        <v>6.3998520710059177</v>
      </c>
      <c r="D263" s="7">
        <v>2686.4</v>
      </c>
    </row>
    <row r="264" spans="2:4">
      <c r="B264">
        <v>254</v>
      </c>
      <c r="C264" s="5">
        <f t="shared" si="3"/>
        <v>6.4251479289940834</v>
      </c>
      <c r="D264" s="7">
        <v>2685.7</v>
      </c>
    </row>
    <row r="265" spans="2:4">
      <c r="B265">
        <v>255</v>
      </c>
      <c r="C265" s="5">
        <f t="shared" si="3"/>
        <v>6.4504437869822491</v>
      </c>
      <c r="D265" s="7">
        <v>2686.3</v>
      </c>
    </row>
    <row r="266" spans="2:4">
      <c r="B266">
        <v>256</v>
      </c>
      <c r="C266" s="5">
        <f t="shared" si="3"/>
        <v>6.4757396449704148</v>
      </c>
      <c r="D266" s="7">
        <v>2684.6</v>
      </c>
    </row>
    <row r="267" spans="2:4">
      <c r="B267">
        <v>257</v>
      </c>
      <c r="C267" s="5">
        <f t="shared" si="3"/>
        <v>6.5010355029585805</v>
      </c>
      <c r="D267" s="7">
        <v>2683.3</v>
      </c>
    </row>
    <row r="268" spans="2:4">
      <c r="B268">
        <v>258</v>
      </c>
      <c r="C268" s="5">
        <f t="shared" ref="C268:C331" si="4">8.55/338*B268</f>
        <v>6.5263313609467462</v>
      </c>
      <c r="D268" s="7">
        <v>2679.6</v>
      </c>
    </row>
    <row r="269" spans="2:4">
      <c r="B269">
        <v>259</v>
      </c>
      <c r="C269" s="5">
        <f t="shared" si="4"/>
        <v>6.5516272189349118</v>
      </c>
      <c r="D269" s="7">
        <v>2685.4</v>
      </c>
    </row>
    <row r="270" spans="2:4">
      <c r="B270">
        <v>260</v>
      </c>
      <c r="C270" s="5">
        <f t="shared" si="4"/>
        <v>6.5769230769230775</v>
      </c>
      <c r="D270" s="7">
        <v>2688.1</v>
      </c>
    </row>
    <row r="271" spans="2:4">
      <c r="B271">
        <v>261</v>
      </c>
      <c r="C271" s="5">
        <f t="shared" si="4"/>
        <v>6.6022189349112432</v>
      </c>
      <c r="D271" s="7">
        <v>2698.7</v>
      </c>
    </row>
    <row r="272" spans="2:4">
      <c r="B272">
        <v>262</v>
      </c>
      <c r="C272" s="5">
        <f t="shared" si="4"/>
        <v>6.6275147928994089</v>
      </c>
      <c r="D272" s="7">
        <v>2705.6</v>
      </c>
    </row>
    <row r="273" spans="2:4">
      <c r="B273">
        <v>263</v>
      </c>
      <c r="C273" s="5">
        <f t="shared" si="4"/>
        <v>6.6528106508875746</v>
      </c>
      <c r="D273" s="7">
        <v>2704.4</v>
      </c>
    </row>
    <row r="274" spans="2:4">
      <c r="B274">
        <v>264</v>
      </c>
      <c r="C274" s="5">
        <f t="shared" si="4"/>
        <v>6.6781065088757403</v>
      </c>
      <c r="D274" s="7">
        <v>2703</v>
      </c>
    </row>
    <row r="275" spans="2:4">
      <c r="B275">
        <v>265</v>
      </c>
      <c r="C275" s="5">
        <f t="shared" si="4"/>
        <v>6.703402366863906</v>
      </c>
      <c r="D275" s="7">
        <v>2709.8</v>
      </c>
    </row>
    <row r="276" spans="2:4">
      <c r="B276">
        <v>266</v>
      </c>
      <c r="C276" s="5">
        <f t="shared" si="4"/>
        <v>6.7286982248520717</v>
      </c>
      <c r="D276" s="7">
        <v>2711</v>
      </c>
    </row>
    <row r="277" spans="2:4">
      <c r="B277">
        <v>267</v>
      </c>
      <c r="C277" s="5">
        <f t="shared" si="4"/>
        <v>6.7539940828402374</v>
      </c>
      <c r="D277" s="7">
        <v>2711.6</v>
      </c>
    </row>
    <row r="278" spans="2:4">
      <c r="B278">
        <v>268</v>
      </c>
      <c r="C278" s="5">
        <f t="shared" si="4"/>
        <v>6.7792899408284031</v>
      </c>
      <c r="D278" s="7">
        <v>2709.6</v>
      </c>
    </row>
    <row r="279" spans="2:4">
      <c r="B279">
        <v>269</v>
      </c>
      <c r="C279" s="5">
        <f t="shared" si="4"/>
        <v>6.8045857988165688</v>
      </c>
      <c r="D279" s="7">
        <v>2710.5</v>
      </c>
    </row>
    <row r="280" spans="2:4">
      <c r="B280">
        <v>270</v>
      </c>
      <c r="C280" s="5">
        <f t="shared" si="4"/>
        <v>6.8298816568047345</v>
      </c>
      <c r="D280" s="7">
        <v>2716.3</v>
      </c>
    </row>
    <row r="281" spans="2:4">
      <c r="B281">
        <v>271</v>
      </c>
      <c r="C281" s="5">
        <f t="shared" si="4"/>
        <v>6.8551775147929002</v>
      </c>
      <c r="D281" s="7">
        <v>2713.9</v>
      </c>
    </row>
    <row r="282" spans="2:4">
      <c r="B282">
        <v>272</v>
      </c>
      <c r="C282" s="5">
        <f t="shared" si="4"/>
        <v>6.8804733727810659</v>
      </c>
      <c r="D282" s="7">
        <v>2709.1</v>
      </c>
    </row>
    <row r="283" spans="2:4">
      <c r="B283">
        <v>273</v>
      </c>
      <c r="C283" s="5">
        <f t="shared" si="4"/>
        <v>6.9057692307692315</v>
      </c>
      <c r="D283" s="7">
        <v>2710.3</v>
      </c>
    </row>
    <row r="284" spans="2:4">
      <c r="B284">
        <v>274</v>
      </c>
      <c r="C284" s="5">
        <f t="shared" si="4"/>
        <v>6.9310650887573972</v>
      </c>
      <c r="D284" s="7">
        <v>2712</v>
      </c>
    </row>
    <row r="285" spans="2:4">
      <c r="B285">
        <v>275</v>
      </c>
      <c r="C285" s="5">
        <f t="shared" si="4"/>
        <v>6.9563609467455629</v>
      </c>
      <c r="D285" s="7">
        <v>2716.6</v>
      </c>
    </row>
    <row r="286" spans="2:4">
      <c r="B286">
        <v>276</v>
      </c>
      <c r="C286" s="5">
        <f t="shared" si="4"/>
        <v>6.9816568047337286</v>
      </c>
      <c r="D286" s="7">
        <v>2716.5</v>
      </c>
    </row>
    <row r="287" spans="2:4">
      <c r="B287">
        <v>277</v>
      </c>
      <c r="C287" s="5">
        <f t="shared" si="4"/>
        <v>7.0069526627218943</v>
      </c>
      <c r="D287" s="7">
        <v>2716.8</v>
      </c>
    </row>
    <row r="288" spans="2:4">
      <c r="B288">
        <v>278</v>
      </c>
      <c r="C288" s="5">
        <f t="shared" si="4"/>
        <v>7.03224852071006</v>
      </c>
      <c r="D288" s="7">
        <v>2717</v>
      </c>
    </row>
    <row r="289" spans="2:4">
      <c r="B289">
        <v>279</v>
      </c>
      <c r="C289" s="5">
        <f t="shared" si="4"/>
        <v>7.0575443786982257</v>
      </c>
      <c r="D289" s="7">
        <v>2718.9</v>
      </c>
    </row>
    <row r="290" spans="2:4">
      <c r="B290">
        <v>280</v>
      </c>
      <c r="C290" s="5">
        <f t="shared" si="4"/>
        <v>7.0828402366863914</v>
      </c>
      <c r="D290" s="7">
        <v>2721.3</v>
      </c>
    </row>
    <row r="291" spans="2:4">
      <c r="B291">
        <v>281</v>
      </c>
      <c r="C291" s="5">
        <f t="shared" si="4"/>
        <v>7.1081360946745571</v>
      </c>
      <c r="D291" s="7">
        <v>2721.5</v>
      </c>
    </row>
    <row r="292" spans="2:4">
      <c r="B292">
        <v>282</v>
      </c>
      <c r="C292" s="5">
        <f t="shared" si="4"/>
        <v>7.1334319526627228</v>
      </c>
      <c r="D292" s="7">
        <v>2723.1</v>
      </c>
    </row>
    <row r="293" spans="2:4">
      <c r="B293">
        <v>283</v>
      </c>
      <c r="C293" s="5">
        <f t="shared" si="4"/>
        <v>7.1587278106508885</v>
      </c>
      <c r="D293" s="7">
        <v>2722.4</v>
      </c>
    </row>
    <row r="294" spans="2:4">
      <c r="B294">
        <v>284</v>
      </c>
      <c r="C294" s="5">
        <f t="shared" si="4"/>
        <v>7.1840236686390542</v>
      </c>
      <c r="D294" s="7">
        <v>2722.8</v>
      </c>
    </row>
    <row r="295" spans="2:4">
      <c r="B295">
        <v>285</v>
      </c>
      <c r="C295" s="5">
        <f t="shared" si="4"/>
        <v>7.2093195266272199</v>
      </c>
      <c r="D295" s="7">
        <v>2730.3</v>
      </c>
    </row>
    <row r="296" spans="2:4">
      <c r="B296">
        <v>286</v>
      </c>
      <c r="C296" s="5">
        <f t="shared" si="4"/>
        <v>7.2346153846153856</v>
      </c>
      <c r="D296" s="7">
        <v>2728.5</v>
      </c>
    </row>
    <row r="297" spans="2:4">
      <c r="B297">
        <v>287</v>
      </c>
      <c r="C297" s="5">
        <f t="shared" si="4"/>
        <v>7.2599112426035513</v>
      </c>
      <c r="D297" s="7">
        <v>2723.9</v>
      </c>
    </row>
    <row r="298" spans="2:4">
      <c r="B298">
        <v>288</v>
      </c>
      <c r="C298" s="5">
        <f t="shared" si="4"/>
        <v>7.2852071005917169</v>
      </c>
      <c r="D298" s="7">
        <v>2727.8</v>
      </c>
    </row>
    <row r="299" spans="2:4">
      <c r="B299">
        <v>289</v>
      </c>
      <c r="C299" s="5">
        <f t="shared" si="4"/>
        <v>7.3105029585798826</v>
      </c>
      <c r="D299" s="7">
        <v>2731.6</v>
      </c>
    </row>
    <row r="300" spans="2:4">
      <c r="B300">
        <v>290</v>
      </c>
      <c r="C300" s="5">
        <f t="shared" si="4"/>
        <v>7.3357988165680483</v>
      </c>
      <c r="D300" s="7">
        <v>2739.8</v>
      </c>
    </row>
    <row r="301" spans="2:4">
      <c r="B301">
        <v>291</v>
      </c>
      <c r="C301" s="5">
        <f t="shared" si="4"/>
        <v>7.361094674556214</v>
      </c>
      <c r="D301" s="7">
        <v>2738.3</v>
      </c>
    </row>
    <row r="302" spans="2:4">
      <c r="B302">
        <v>292</v>
      </c>
      <c r="C302" s="5">
        <f t="shared" si="4"/>
        <v>7.3863905325443797</v>
      </c>
      <c r="D302" s="7">
        <v>2755.7</v>
      </c>
    </row>
    <row r="303" spans="2:4">
      <c r="B303">
        <v>293</v>
      </c>
      <c r="C303" s="5">
        <f t="shared" si="4"/>
        <v>7.4116863905325454</v>
      </c>
      <c r="D303" s="7">
        <v>2765.2</v>
      </c>
    </row>
    <row r="304" spans="2:4">
      <c r="B304">
        <v>294</v>
      </c>
      <c r="C304" s="5">
        <f t="shared" si="4"/>
        <v>7.4369822485207111</v>
      </c>
      <c r="D304" s="7">
        <v>2768.9</v>
      </c>
    </row>
    <row r="305" spans="2:4">
      <c r="B305">
        <v>295</v>
      </c>
      <c r="C305" s="5">
        <f t="shared" si="4"/>
        <v>7.4622781065088768</v>
      </c>
      <c r="D305" s="7">
        <v>2768.1</v>
      </c>
    </row>
    <row r="306" spans="2:4">
      <c r="B306">
        <v>296</v>
      </c>
      <c r="C306" s="5">
        <f t="shared" si="4"/>
        <v>7.4875739644970425</v>
      </c>
      <c r="D306" s="7">
        <v>2776.8</v>
      </c>
    </row>
    <row r="307" spans="2:4">
      <c r="B307">
        <v>297</v>
      </c>
      <c r="C307" s="5">
        <f t="shared" si="4"/>
        <v>7.5128698224852082</v>
      </c>
      <c r="D307" s="7">
        <v>2777.4</v>
      </c>
    </row>
    <row r="308" spans="2:4">
      <c r="B308">
        <v>298</v>
      </c>
      <c r="C308" s="5">
        <f t="shared" si="4"/>
        <v>7.5381656804733739</v>
      </c>
      <c r="D308" s="7">
        <v>2775.8</v>
      </c>
    </row>
    <row r="309" spans="2:4">
      <c r="B309">
        <v>299</v>
      </c>
      <c r="C309" s="5">
        <f t="shared" si="4"/>
        <v>7.5634615384615387</v>
      </c>
      <c r="D309" s="7">
        <v>2766.2</v>
      </c>
    </row>
    <row r="310" spans="2:4">
      <c r="B310">
        <v>300</v>
      </c>
      <c r="C310" s="5">
        <f t="shared" si="4"/>
        <v>7.5887573964497044</v>
      </c>
      <c r="D310" s="7">
        <v>2765.6</v>
      </c>
    </row>
    <row r="311" spans="2:4">
      <c r="B311">
        <v>301</v>
      </c>
      <c r="C311" s="5">
        <f t="shared" si="4"/>
        <v>7.6140532544378701</v>
      </c>
      <c r="D311" s="7">
        <v>2776</v>
      </c>
    </row>
    <row r="312" spans="2:4">
      <c r="B312">
        <v>302</v>
      </c>
      <c r="C312" s="5">
        <f t="shared" si="4"/>
        <v>7.6393491124260358</v>
      </c>
      <c r="D312" s="7">
        <v>2779.5</v>
      </c>
    </row>
    <row r="313" spans="2:4">
      <c r="B313">
        <v>303</v>
      </c>
      <c r="C313" s="5">
        <f t="shared" si="4"/>
        <v>7.6646449704142015</v>
      </c>
      <c r="D313" s="7">
        <v>2781.2</v>
      </c>
    </row>
    <row r="314" spans="2:4">
      <c r="B314">
        <v>304</v>
      </c>
      <c r="C314" s="5">
        <f t="shared" si="4"/>
        <v>7.6899408284023671</v>
      </c>
      <c r="D314" s="7">
        <v>2783.8</v>
      </c>
    </row>
    <row r="315" spans="2:4">
      <c r="B315">
        <v>305</v>
      </c>
      <c r="C315" s="5">
        <f t="shared" si="4"/>
        <v>7.7152366863905328</v>
      </c>
      <c r="D315" s="7">
        <v>2784.5</v>
      </c>
    </row>
    <row r="316" spans="2:4">
      <c r="B316">
        <v>306</v>
      </c>
      <c r="C316" s="5">
        <f t="shared" si="4"/>
        <v>7.7405325443786985</v>
      </c>
      <c r="D316" s="7">
        <v>2791.1</v>
      </c>
    </row>
    <row r="317" spans="2:4">
      <c r="B317">
        <v>307</v>
      </c>
      <c r="C317" s="5">
        <f t="shared" si="4"/>
        <v>7.7658284023668642</v>
      </c>
      <c r="D317" s="7">
        <v>2795.9</v>
      </c>
    </row>
    <row r="318" spans="2:4">
      <c r="B318">
        <v>308</v>
      </c>
      <c r="C318" s="5">
        <f t="shared" si="4"/>
        <v>7.7911242603550299</v>
      </c>
      <c r="D318" s="7">
        <v>2796.2</v>
      </c>
    </row>
    <row r="319" spans="2:4">
      <c r="B319">
        <v>309</v>
      </c>
      <c r="C319" s="5">
        <f t="shared" si="4"/>
        <v>7.8164201183431956</v>
      </c>
      <c r="D319" s="7">
        <v>2813.5</v>
      </c>
    </row>
    <row r="320" spans="2:4">
      <c r="B320">
        <v>310</v>
      </c>
      <c r="C320" s="5">
        <f t="shared" si="4"/>
        <v>7.8417159763313613</v>
      </c>
      <c r="D320" s="7">
        <v>2814.6</v>
      </c>
    </row>
    <row r="321" spans="2:4">
      <c r="B321">
        <v>311</v>
      </c>
      <c r="C321" s="5">
        <f t="shared" si="4"/>
        <v>7.867011834319527</v>
      </c>
      <c r="D321" s="7">
        <v>2824.9</v>
      </c>
    </row>
    <row r="322" spans="2:4">
      <c r="B322">
        <v>312</v>
      </c>
      <c r="C322" s="5">
        <f t="shared" si="4"/>
        <v>7.8923076923076927</v>
      </c>
      <c r="D322" s="7">
        <v>2834.1</v>
      </c>
    </row>
    <row r="323" spans="2:4">
      <c r="B323">
        <v>313</v>
      </c>
      <c r="C323" s="5">
        <f t="shared" si="4"/>
        <v>7.9176035502958584</v>
      </c>
      <c r="D323" s="7">
        <v>2844</v>
      </c>
    </row>
    <row r="324" spans="2:4">
      <c r="B324">
        <v>314</v>
      </c>
      <c r="C324" s="5">
        <f t="shared" si="4"/>
        <v>7.9428994082840241</v>
      </c>
      <c r="D324" s="7">
        <v>2844.3</v>
      </c>
    </row>
    <row r="325" spans="2:4">
      <c r="B325">
        <v>315</v>
      </c>
      <c r="C325" s="5">
        <f t="shared" si="4"/>
        <v>7.9681952662721898</v>
      </c>
      <c r="D325" s="7">
        <v>2849.1</v>
      </c>
    </row>
    <row r="326" spans="2:4">
      <c r="B326">
        <v>316</v>
      </c>
      <c r="C326" s="5">
        <f t="shared" si="4"/>
        <v>7.9934911242603555</v>
      </c>
      <c r="D326" s="7">
        <v>2851.3</v>
      </c>
    </row>
    <row r="327" spans="2:4">
      <c r="B327">
        <v>317</v>
      </c>
      <c r="C327" s="5">
        <f t="shared" si="4"/>
        <v>8.0187869822485212</v>
      </c>
      <c r="D327" s="7">
        <v>2853.3</v>
      </c>
    </row>
    <row r="328" spans="2:4">
      <c r="B328">
        <v>318</v>
      </c>
      <c r="C328" s="5">
        <f t="shared" si="4"/>
        <v>8.0440828402366868</v>
      </c>
      <c r="D328" s="7">
        <v>2853.1</v>
      </c>
    </row>
    <row r="329" spans="2:4">
      <c r="B329">
        <v>319</v>
      </c>
      <c r="C329" s="5">
        <f t="shared" si="4"/>
        <v>8.0693786982248525</v>
      </c>
      <c r="D329" s="7">
        <v>2846.9</v>
      </c>
    </row>
    <row r="330" spans="2:4">
      <c r="B330">
        <v>320</v>
      </c>
      <c r="C330" s="5">
        <f t="shared" si="4"/>
        <v>8.0946745562130182</v>
      </c>
      <c r="D330" s="7">
        <v>2844.3</v>
      </c>
    </row>
    <row r="331" spans="2:4">
      <c r="B331">
        <v>321</v>
      </c>
      <c r="C331" s="5">
        <f t="shared" si="4"/>
        <v>8.1199704142011839</v>
      </c>
      <c r="D331" s="7">
        <v>2839.1</v>
      </c>
    </row>
    <row r="332" spans="2:4">
      <c r="B332">
        <v>322</v>
      </c>
      <c r="C332" s="5">
        <f t="shared" ref="C332:C348" si="5">8.55/338*B332</f>
        <v>8.1452662721893496</v>
      </c>
      <c r="D332" s="7">
        <v>2841.6</v>
      </c>
    </row>
    <row r="333" spans="2:4">
      <c r="B333">
        <v>323</v>
      </c>
      <c r="C333" s="5">
        <f t="shared" si="5"/>
        <v>8.1705621301775153</v>
      </c>
      <c r="D333" s="7">
        <v>2840.9</v>
      </c>
    </row>
    <row r="334" spans="2:4">
      <c r="B334">
        <v>324</v>
      </c>
      <c r="C334" s="5">
        <f t="shared" si="5"/>
        <v>8.195857988165681</v>
      </c>
      <c r="D334" s="7">
        <v>2839.8</v>
      </c>
    </row>
    <row r="335" spans="2:4">
      <c r="B335">
        <v>325</v>
      </c>
      <c r="C335" s="5">
        <f t="shared" si="5"/>
        <v>8.2211538461538467</v>
      </c>
      <c r="D335" s="7">
        <v>2839.5</v>
      </c>
    </row>
    <row r="336" spans="2:4">
      <c r="B336">
        <v>326</v>
      </c>
      <c r="C336" s="5">
        <f t="shared" si="5"/>
        <v>8.2464497041420124</v>
      </c>
      <c r="D336" s="7">
        <v>2841.2</v>
      </c>
    </row>
    <row r="337" spans="2:4">
      <c r="B337">
        <v>327</v>
      </c>
      <c r="C337" s="5">
        <f t="shared" si="5"/>
        <v>8.2717455621301781</v>
      </c>
      <c r="D337" s="7">
        <v>2842.9</v>
      </c>
    </row>
    <row r="338" spans="2:4">
      <c r="B338">
        <v>328</v>
      </c>
      <c r="C338" s="5">
        <f t="shared" si="5"/>
        <v>8.2970414201183438</v>
      </c>
      <c r="D338" s="7">
        <v>2848.7</v>
      </c>
    </row>
    <row r="339" spans="2:4">
      <c r="B339">
        <v>329</v>
      </c>
      <c r="C339" s="5">
        <f t="shared" si="5"/>
        <v>8.3223372781065095</v>
      </c>
      <c r="D339" s="7">
        <v>2847.5</v>
      </c>
    </row>
    <row r="340" spans="2:4">
      <c r="B340">
        <v>330</v>
      </c>
      <c r="C340" s="5">
        <f t="shared" si="5"/>
        <v>8.3476331360946752</v>
      </c>
      <c r="D340" s="7">
        <v>2848.3</v>
      </c>
    </row>
    <row r="341" spans="2:4">
      <c r="B341">
        <v>331</v>
      </c>
      <c r="C341" s="5">
        <f t="shared" si="5"/>
        <v>8.3729289940828409</v>
      </c>
      <c r="D341" s="7">
        <v>2849.3</v>
      </c>
    </row>
    <row r="342" spans="2:4">
      <c r="B342">
        <v>332</v>
      </c>
      <c r="C342" s="5">
        <f t="shared" si="5"/>
        <v>8.3982248520710066</v>
      </c>
      <c r="D342" s="7">
        <v>2850.6</v>
      </c>
    </row>
    <row r="343" spans="2:4">
      <c r="B343">
        <v>333</v>
      </c>
      <c r="C343" s="5">
        <f t="shared" si="5"/>
        <v>8.4235207100591722</v>
      </c>
      <c r="D343" s="7">
        <v>2851.4</v>
      </c>
    </row>
    <row r="344" spans="2:4">
      <c r="B344">
        <v>334</v>
      </c>
      <c r="C344" s="5">
        <f t="shared" si="5"/>
        <v>8.4488165680473379</v>
      </c>
      <c r="D344" s="7">
        <v>2850.6</v>
      </c>
    </row>
    <row r="345" spans="2:4">
      <c r="B345">
        <v>335</v>
      </c>
      <c r="C345" s="5">
        <f t="shared" si="5"/>
        <v>8.4741124260355036</v>
      </c>
      <c r="D345" s="7">
        <v>2849.4</v>
      </c>
    </row>
    <row r="346" spans="2:4">
      <c r="B346">
        <v>336</v>
      </c>
      <c r="C346" s="5">
        <f t="shared" si="5"/>
        <v>8.4994082840236693</v>
      </c>
      <c r="D346" s="7">
        <v>2850.6</v>
      </c>
    </row>
    <row r="347" spans="2:4">
      <c r="B347">
        <v>337</v>
      </c>
      <c r="C347" s="5">
        <f t="shared" si="5"/>
        <v>8.524704142011835</v>
      </c>
      <c r="D347" s="7">
        <v>2852.5</v>
      </c>
    </row>
    <row r="348" spans="2:4">
      <c r="B348">
        <v>338</v>
      </c>
      <c r="C348" s="5">
        <f t="shared" si="5"/>
        <v>8.5500000000000007</v>
      </c>
      <c r="D348" s="7">
        <v>2853.8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7:R458"/>
  <sheetViews>
    <sheetView workbookViewId="0">
      <selection activeCell="E7" sqref="E7"/>
    </sheetView>
  </sheetViews>
  <sheetFormatPr defaultRowHeight="15"/>
  <cols>
    <col min="2" max="2" width="9.5703125" bestFit="1" customWidth="1"/>
  </cols>
  <sheetData>
    <row r="7" spans="1:18">
      <c r="E7">
        <f>SUMIF(E11:E347,"&lt;0",E11:E347)</f>
        <v>-659.89999999999964</v>
      </c>
    </row>
    <row r="8" spans="1:18">
      <c r="B8" s="19">
        <v>1</v>
      </c>
      <c r="E8">
        <f>SUMIF(E11:E347,"&gt;0",E11:E347)</f>
        <v>502.19999999999936</v>
      </c>
      <c r="M8" s="19">
        <v>2</v>
      </c>
      <c r="Q8" s="19">
        <v>3</v>
      </c>
    </row>
    <row r="10" spans="1:18">
      <c r="A10">
        <v>1</v>
      </c>
      <c r="B10" s="3">
        <f>8.55/338*A10</f>
        <v>2.5295857988165683E-2</v>
      </c>
      <c r="C10">
        <v>2853.8</v>
      </c>
      <c r="L10">
        <v>1</v>
      </c>
      <c r="M10" s="3">
        <f>9/449*L10</f>
        <v>2.0044543429844099E-2</v>
      </c>
      <c r="N10">
        <v>2697.2</v>
      </c>
      <c r="P10">
        <v>1</v>
      </c>
      <c r="Q10" s="3">
        <f>10.2/405*P10</f>
        <v>2.5185185185185182E-2</v>
      </c>
      <c r="R10">
        <v>3435.2</v>
      </c>
    </row>
    <row r="11" spans="1:18">
      <c r="A11">
        <v>2</v>
      </c>
      <c r="B11" s="3">
        <f>8.55/338*A11</f>
        <v>5.0591715976331365E-2</v>
      </c>
      <c r="C11">
        <v>2852.5</v>
      </c>
      <c r="E11">
        <f>C11-C10</f>
        <v>-1.3000000000001819</v>
      </c>
      <c r="L11">
        <v>2</v>
      </c>
      <c r="M11" s="3">
        <f t="shared" ref="M11:M74" si="0">9/449*L11</f>
        <v>4.0089086859688199E-2</v>
      </c>
      <c r="N11">
        <v>2718.5</v>
      </c>
      <c r="P11">
        <v>2</v>
      </c>
      <c r="Q11" s="3">
        <f t="shared" ref="Q11:Q74" si="1">10.2/405*P11</f>
        <v>5.0370370370370364E-2</v>
      </c>
      <c r="R11">
        <v>3427.4</v>
      </c>
    </row>
    <row r="12" spans="1:18">
      <c r="A12">
        <v>3</v>
      </c>
      <c r="B12" s="3">
        <f>8.55/338*A12</f>
        <v>7.5887573964497052E-2</v>
      </c>
      <c r="C12">
        <v>2850.6</v>
      </c>
      <c r="E12">
        <f t="shared" ref="E12:E75" si="2">C12-C11</f>
        <v>-1.9000000000000909</v>
      </c>
      <c r="L12">
        <v>3</v>
      </c>
      <c r="M12" s="3">
        <f t="shared" si="0"/>
        <v>6.0133630289532294E-2</v>
      </c>
      <c r="N12">
        <v>2713.1</v>
      </c>
      <c r="P12">
        <v>3</v>
      </c>
      <c r="Q12" s="3">
        <f t="shared" si="1"/>
        <v>7.5555555555555542E-2</v>
      </c>
      <c r="R12">
        <v>3430.3</v>
      </c>
    </row>
    <row r="13" spans="1:18">
      <c r="A13">
        <v>4</v>
      </c>
      <c r="B13" s="3">
        <f>8.55/338*A13</f>
        <v>0.10118343195266273</v>
      </c>
      <c r="C13">
        <v>2849.4</v>
      </c>
      <c r="E13">
        <f t="shared" si="2"/>
        <v>-1.1999999999998181</v>
      </c>
      <c r="L13">
        <v>4</v>
      </c>
      <c r="M13" s="3">
        <f t="shared" si="0"/>
        <v>8.0178173719376397E-2</v>
      </c>
      <c r="N13">
        <v>2713</v>
      </c>
      <c r="P13">
        <v>4</v>
      </c>
      <c r="Q13" s="3">
        <f t="shared" si="1"/>
        <v>0.10074074074074073</v>
      </c>
      <c r="R13">
        <v>3430.8</v>
      </c>
    </row>
    <row r="14" spans="1:18">
      <c r="A14">
        <v>5</v>
      </c>
      <c r="B14" s="3">
        <f>8.55/338*A14</f>
        <v>0.12647928994082841</v>
      </c>
      <c r="C14">
        <v>2850.6</v>
      </c>
      <c r="E14">
        <f t="shared" si="2"/>
        <v>1.1999999999998181</v>
      </c>
      <c r="L14">
        <v>5</v>
      </c>
      <c r="M14" s="3">
        <f t="shared" si="0"/>
        <v>0.1002227171492205</v>
      </c>
      <c r="N14">
        <v>2701.8</v>
      </c>
      <c r="P14">
        <v>5</v>
      </c>
      <c r="Q14" s="3">
        <f t="shared" si="1"/>
        <v>0.12592592592592591</v>
      </c>
      <c r="R14">
        <v>3436.1</v>
      </c>
    </row>
    <row r="15" spans="1:18">
      <c r="A15">
        <v>6</v>
      </c>
      <c r="B15" s="3">
        <f>8.55/338*A15</f>
        <v>0.1517751479289941</v>
      </c>
      <c r="C15">
        <v>2851.4</v>
      </c>
      <c r="E15">
        <f t="shared" si="2"/>
        <v>0.8000000000001819</v>
      </c>
      <c r="L15">
        <v>6</v>
      </c>
      <c r="M15" s="3">
        <f t="shared" si="0"/>
        <v>0.12026726057906459</v>
      </c>
      <c r="N15">
        <v>2699.8</v>
      </c>
      <c r="P15">
        <v>6</v>
      </c>
      <c r="Q15" s="3">
        <f t="shared" si="1"/>
        <v>0.15111111111111108</v>
      </c>
      <c r="R15">
        <v>3445.4</v>
      </c>
    </row>
    <row r="16" spans="1:18">
      <c r="A16">
        <v>7</v>
      </c>
      <c r="B16" s="3">
        <f>8.55/338*A16</f>
        <v>0.17707100591715977</v>
      </c>
      <c r="C16">
        <v>2850.6</v>
      </c>
      <c r="E16">
        <f t="shared" si="2"/>
        <v>-0.8000000000001819</v>
      </c>
      <c r="L16">
        <v>7</v>
      </c>
      <c r="M16" s="3">
        <f t="shared" si="0"/>
        <v>0.14031180400890869</v>
      </c>
      <c r="N16">
        <v>2697.2</v>
      </c>
      <c r="P16">
        <v>7</v>
      </c>
      <c r="Q16" s="3">
        <f t="shared" si="1"/>
        <v>0.17629629629629628</v>
      </c>
      <c r="R16">
        <v>3446.3</v>
      </c>
    </row>
    <row r="17" spans="1:18">
      <c r="A17">
        <v>8</v>
      </c>
      <c r="B17" s="3">
        <f>8.55/338*A17</f>
        <v>0.20236686390532546</v>
      </c>
      <c r="C17">
        <v>2849.3</v>
      </c>
      <c r="E17">
        <f t="shared" si="2"/>
        <v>-1.2999999999997272</v>
      </c>
      <c r="L17">
        <v>8</v>
      </c>
      <c r="M17" s="3">
        <f t="shared" si="0"/>
        <v>0.16035634743875279</v>
      </c>
      <c r="N17">
        <v>2696.3</v>
      </c>
      <c r="P17">
        <v>8</v>
      </c>
      <c r="Q17" s="3">
        <f t="shared" si="1"/>
        <v>0.20148148148148146</v>
      </c>
      <c r="R17">
        <v>3439.6</v>
      </c>
    </row>
    <row r="18" spans="1:18">
      <c r="A18">
        <v>9</v>
      </c>
      <c r="B18" s="3">
        <f>8.55/338*A18</f>
        <v>0.22766272189349115</v>
      </c>
      <c r="C18">
        <v>2848.3</v>
      </c>
      <c r="E18">
        <f t="shared" si="2"/>
        <v>-1</v>
      </c>
      <c r="L18">
        <v>9</v>
      </c>
      <c r="M18" s="3">
        <f t="shared" si="0"/>
        <v>0.1804008908685969</v>
      </c>
      <c r="N18">
        <v>2686.4</v>
      </c>
      <c r="P18">
        <v>9</v>
      </c>
      <c r="Q18" s="3">
        <f t="shared" si="1"/>
        <v>0.22666666666666663</v>
      </c>
      <c r="R18">
        <v>3438.7</v>
      </c>
    </row>
    <row r="19" spans="1:18">
      <c r="A19">
        <v>10</v>
      </c>
      <c r="B19" s="3">
        <f>8.55/338*A19</f>
        <v>0.25295857988165682</v>
      </c>
      <c r="C19">
        <v>2847.5</v>
      </c>
      <c r="E19">
        <f t="shared" si="2"/>
        <v>-0.8000000000001819</v>
      </c>
      <c r="L19">
        <v>10</v>
      </c>
      <c r="M19" s="3">
        <f t="shared" si="0"/>
        <v>0.200445434298441</v>
      </c>
      <c r="N19">
        <v>2682.7</v>
      </c>
      <c r="P19">
        <v>10</v>
      </c>
      <c r="Q19" s="3">
        <f t="shared" si="1"/>
        <v>0.25185185185185183</v>
      </c>
      <c r="R19">
        <v>3440</v>
      </c>
    </row>
    <row r="20" spans="1:18">
      <c r="A20">
        <v>11</v>
      </c>
      <c r="B20" s="3">
        <f>8.55/338*A20</f>
        <v>0.27825443786982251</v>
      </c>
      <c r="C20">
        <v>2848.7</v>
      </c>
      <c r="E20">
        <f t="shared" si="2"/>
        <v>1.1999999999998181</v>
      </c>
      <c r="L20">
        <v>11</v>
      </c>
      <c r="M20" s="3">
        <f t="shared" si="0"/>
        <v>0.2204899777282851</v>
      </c>
      <c r="N20">
        <v>2688.1</v>
      </c>
      <c r="P20">
        <v>11</v>
      </c>
      <c r="Q20" s="3">
        <f t="shared" si="1"/>
        <v>0.27703703703703703</v>
      </c>
      <c r="R20">
        <v>3452.9</v>
      </c>
    </row>
    <row r="21" spans="1:18">
      <c r="A21">
        <v>12</v>
      </c>
      <c r="B21" s="3">
        <f>8.55/338*A21</f>
        <v>0.30355029585798821</v>
      </c>
      <c r="C21">
        <v>2842.9</v>
      </c>
      <c r="E21">
        <f t="shared" si="2"/>
        <v>-5.7999999999997272</v>
      </c>
      <c r="L21">
        <v>12</v>
      </c>
      <c r="M21" s="3">
        <f t="shared" si="0"/>
        <v>0.24053452115812918</v>
      </c>
      <c r="N21">
        <v>2689.1</v>
      </c>
      <c r="P21">
        <v>12</v>
      </c>
      <c r="Q21" s="3">
        <f t="shared" si="1"/>
        <v>0.30222222222222217</v>
      </c>
      <c r="R21">
        <v>3463.9</v>
      </c>
    </row>
    <row r="22" spans="1:18">
      <c r="A22">
        <v>13</v>
      </c>
      <c r="B22" s="3">
        <f>8.55/338*A22</f>
        <v>0.3288461538461539</v>
      </c>
      <c r="C22">
        <v>2841.2</v>
      </c>
      <c r="E22">
        <f t="shared" si="2"/>
        <v>-1.7000000000002728</v>
      </c>
      <c r="L22">
        <v>13</v>
      </c>
      <c r="M22" s="3">
        <f t="shared" si="0"/>
        <v>0.26057906458797331</v>
      </c>
      <c r="N22">
        <v>2692.7</v>
      </c>
      <c r="P22">
        <v>13</v>
      </c>
      <c r="Q22" s="3">
        <f t="shared" si="1"/>
        <v>0.32740740740740737</v>
      </c>
      <c r="R22">
        <v>3471.4</v>
      </c>
    </row>
    <row r="23" spans="1:18">
      <c r="A23">
        <v>14</v>
      </c>
      <c r="B23" s="3">
        <f>8.55/338*A23</f>
        <v>0.35414201183431954</v>
      </c>
      <c r="C23">
        <v>2839.5</v>
      </c>
      <c r="E23">
        <f t="shared" si="2"/>
        <v>-1.6999999999998181</v>
      </c>
      <c r="L23">
        <v>14</v>
      </c>
      <c r="M23" s="3">
        <f t="shared" si="0"/>
        <v>0.28062360801781738</v>
      </c>
      <c r="N23">
        <v>2695.3</v>
      </c>
      <c r="P23">
        <v>14</v>
      </c>
      <c r="Q23" s="3">
        <f t="shared" si="1"/>
        <v>0.35259259259259257</v>
      </c>
      <c r="R23">
        <v>3481.2</v>
      </c>
    </row>
    <row r="24" spans="1:18">
      <c r="A24">
        <v>15</v>
      </c>
      <c r="B24" s="3">
        <f>8.55/338*A24</f>
        <v>0.37943786982248523</v>
      </c>
      <c r="C24">
        <v>2839.8</v>
      </c>
      <c r="E24">
        <f t="shared" si="2"/>
        <v>0.3000000000001819</v>
      </c>
      <c r="L24">
        <v>15</v>
      </c>
      <c r="M24" s="3">
        <f t="shared" si="0"/>
        <v>0.30066815144766151</v>
      </c>
      <c r="N24">
        <v>2706.3</v>
      </c>
      <c r="P24">
        <v>15</v>
      </c>
      <c r="Q24" s="3">
        <f t="shared" si="1"/>
        <v>0.37777777777777771</v>
      </c>
      <c r="R24">
        <v>3486.6</v>
      </c>
    </row>
    <row r="25" spans="1:18">
      <c r="A25">
        <v>16</v>
      </c>
      <c r="B25" s="3">
        <f>8.55/338*A25</f>
        <v>0.40473372781065092</v>
      </c>
      <c r="C25">
        <v>2840.9</v>
      </c>
      <c r="E25">
        <f t="shared" si="2"/>
        <v>1.0999999999999091</v>
      </c>
      <c r="L25">
        <v>16</v>
      </c>
      <c r="M25" s="3">
        <f t="shared" si="0"/>
        <v>0.32071269487750559</v>
      </c>
      <c r="N25">
        <v>2710.6</v>
      </c>
      <c r="P25">
        <v>16</v>
      </c>
      <c r="Q25" s="3">
        <f t="shared" si="1"/>
        <v>0.40296296296296291</v>
      </c>
      <c r="R25">
        <v>3497.2</v>
      </c>
    </row>
    <row r="26" spans="1:18">
      <c r="A26">
        <v>17</v>
      </c>
      <c r="B26" s="3">
        <f>8.55/338*A26</f>
        <v>0.43002958579881662</v>
      </c>
      <c r="C26">
        <v>2841.6</v>
      </c>
      <c r="E26">
        <f t="shared" si="2"/>
        <v>0.6999999999998181</v>
      </c>
      <c r="L26">
        <v>17</v>
      </c>
      <c r="M26" s="3">
        <f t="shared" si="0"/>
        <v>0.34075723830734966</v>
      </c>
      <c r="N26">
        <v>2715.7</v>
      </c>
      <c r="P26">
        <v>17</v>
      </c>
      <c r="Q26" s="3">
        <f t="shared" si="1"/>
        <v>0.42814814814814811</v>
      </c>
      <c r="R26">
        <v>3503.4</v>
      </c>
    </row>
    <row r="27" spans="1:18">
      <c r="A27">
        <v>18</v>
      </c>
      <c r="B27" s="3">
        <f>8.55/338*A27</f>
        <v>0.45532544378698231</v>
      </c>
      <c r="C27">
        <v>2839.1</v>
      </c>
      <c r="E27">
        <f t="shared" si="2"/>
        <v>-2.5</v>
      </c>
      <c r="L27">
        <v>18</v>
      </c>
      <c r="M27" s="3">
        <f t="shared" si="0"/>
        <v>0.36080178173719379</v>
      </c>
      <c r="N27">
        <v>2705.6</v>
      </c>
      <c r="P27">
        <v>18</v>
      </c>
      <c r="Q27" s="3">
        <f t="shared" si="1"/>
        <v>0.45333333333333325</v>
      </c>
      <c r="R27">
        <v>3508.1</v>
      </c>
    </row>
    <row r="28" spans="1:18">
      <c r="A28">
        <v>19</v>
      </c>
      <c r="B28" s="3">
        <f>8.55/338*A28</f>
        <v>0.48062130177514795</v>
      </c>
      <c r="C28">
        <v>2844.3</v>
      </c>
      <c r="E28">
        <f t="shared" si="2"/>
        <v>5.2000000000002728</v>
      </c>
      <c r="L28">
        <v>19</v>
      </c>
      <c r="M28" s="3">
        <f t="shared" si="0"/>
        <v>0.38084632516703787</v>
      </c>
      <c r="N28">
        <v>2697.8</v>
      </c>
      <c r="P28">
        <v>19</v>
      </c>
      <c r="Q28" s="3">
        <f t="shared" si="1"/>
        <v>0.47851851851851845</v>
      </c>
      <c r="R28">
        <v>3515</v>
      </c>
    </row>
    <row r="29" spans="1:18">
      <c r="A29">
        <v>20</v>
      </c>
      <c r="B29" s="3">
        <f>8.55/338*A29</f>
        <v>0.50591715976331364</v>
      </c>
      <c r="C29">
        <v>2846.9</v>
      </c>
      <c r="E29">
        <f t="shared" si="2"/>
        <v>2.5999999999999091</v>
      </c>
      <c r="L29">
        <v>20</v>
      </c>
      <c r="M29" s="3">
        <f t="shared" si="0"/>
        <v>0.400890868596882</v>
      </c>
      <c r="N29">
        <v>2701.6</v>
      </c>
      <c r="P29">
        <v>20</v>
      </c>
      <c r="Q29" s="3">
        <f t="shared" si="1"/>
        <v>0.50370370370370365</v>
      </c>
      <c r="R29">
        <v>3519</v>
      </c>
    </row>
    <row r="30" spans="1:18">
      <c r="A30">
        <v>21</v>
      </c>
      <c r="B30" s="3">
        <f>8.55/338*A30</f>
        <v>0.53121301775147933</v>
      </c>
      <c r="C30">
        <v>2853.1</v>
      </c>
      <c r="E30">
        <f t="shared" si="2"/>
        <v>6.1999999999998181</v>
      </c>
      <c r="L30">
        <v>21</v>
      </c>
      <c r="M30" s="3">
        <f t="shared" si="0"/>
        <v>0.42093541202672607</v>
      </c>
      <c r="N30">
        <v>2707.7</v>
      </c>
      <c r="P30">
        <v>21</v>
      </c>
      <c r="Q30" s="3">
        <f t="shared" si="1"/>
        <v>0.52888888888888885</v>
      </c>
      <c r="R30">
        <v>3525.8</v>
      </c>
    </row>
    <row r="31" spans="1:18">
      <c r="A31">
        <v>22</v>
      </c>
      <c r="B31" s="3">
        <f>8.55/338*A31</f>
        <v>0.55650887573964503</v>
      </c>
      <c r="C31">
        <v>2853.3</v>
      </c>
      <c r="E31">
        <f t="shared" si="2"/>
        <v>0.20000000000027285</v>
      </c>
      <c r="L31">
        <v>22</v>
      </c>
      <c r="M31" s="3">
        <f t="shared" si="0"/>
        <v>0.44097995545657021</v>
      </c>
      <c r="N31">
        <v>2714.7</v>
      </c>
      <c r="P31">
        <v>22</v>
      </c>
      <c r="Q31" s="3">
        <f t="shared" si="1"/>
        <v>0.55407407407407405</v>
      </c>
      <c r="R31">
        <v>3528.6</v>
      </c>
    </row>
    <row r="32" spans="1:18">
      <c r="A32">
        <v>23</v>
      </c>
      <c r="B32" s="3">
        <f>8.55/338*A32</f>
        <v>0.58180473372781072</v>
      </c>
      <c r="C32">
        <v>2851.3</v>
      </c>
      <c r="E32">
        <f t="shared" si="2"/>
        <v>-2</v>
      </c>
      <c r="L32">
        <v>23</v>
      </c>
      <c r="M32" s="3">
        <f t="shared" si="0"/>
        <v>0.46102449888641428</v>
      </c>
      <c r="N32">
        <v>2717.2</v>
      </c>
      <c r="P32">
        <v>23</v>
      </c>
      <c r="Q32" s="3">
        <f t="shared" si="1"/>
        <v>0.57925925925925914</v>
      </c>
      <c r="R32">
        <v>3528.4</v>
      </c>
    </row>
    <row r="33" spans="1:18">
      <c r="A33">
        <v>24</v>
      </c>
      <c r="B33" s="3">
        <f>8.55/338*A33</f>
        <v>0.60710059171597641</v>
      </c>
      <c r="C33">
        <v>2849.1</v>
      </c>
      <c r="E33">
        <f t="shared" si="2"/>
        <v>-2.2000000000002728</v>
      </c>
      <c r="L33">
        <v>24</v>
      </c>
      <c r="M33" s="3">
        <f t="shared" si="0"/>
        <v>0.48106904231625836</v>
      </c>
      <c r="N33">
        <v>2716.9</v>
      </c>
      <c r="P33">
        <v>24</v>
      </c>
      <c r="Q33" s="3">
        <f t="shared" si="1"/>
        <v>0.60444444444444434</v>
      </c>
      <c r="R33">
        <v>3530.2</v>
      </c>
    </row>
    <row r="34" spans="1:18">
      <c r="A34">
        <v>25</v>
      </c>
      <c r="B34" s="3">
        <f>8.55/338*A34</f>
        <v>0.63239644970414211</v>
      </c>
      <c r="C34">
        <v>2844.3</v>
      </c>
      <c r="E34">
        <f t="shared" si="2"/>
        <v>-4.7999999999997272</v>
      </c>
      <c r="L34">
        <v>25</v>
      </c>
      <c r="M34" s="3">
        <f t="shared" si="0"/>
        <v>0.50111358574610243</v>
      </c>
      <c r="N34">
        <v>2720.4</v>
      </c>
      <c r="P34">
        <v>25</v>
      </c>
      <c r="Q34" s="3">
        <f t="shared" si="1"/>
        <v>0.62962962962962954</v>
      </c>
      <c r="R34">
        <v>3535</v>
      </c>
    </row>
    <row r="35" spans="1:18">
      <c r="A35">
        <v>26</v>
      </c>
      <c r="B35" s="3">
        <f>8.55/338*A35</f>
        <v>0.6576923076923078</v>
      </c>
      <c r="C35">
        <v>2844</v>
      </c>
      <c r="E35">
        <f t="shared" si="2"/>
        <v>-0.3000000000001819</v>
      </c>
      <c r="L35">
        <v>26</v>
      </c>
      <c r="M35" s="3">
        <f t="shared" si="0"/>
        <v>0.52115812917594662</v>
      </c>
      <c r="N35">
        <v>2719.2</v>
      </c>
      <c r="P35">
        <v>26</v>
      </c>
      <c r="Q35" s="3">
        <f t="shared" si="1"/>
        <v>0.65481481481481474</v>
      </c>
      <c r="R35">
        <v>3537.6</v>
      </c>
    </row>
    <row r="36" spans="1:18">
      <c r="A36">
        <v>27</v>
      </c>
      <c r="B36" s="3">
        <f>8.55/338*A36</f>
        <v>0.68298816568047338</v>
      </c>
      <c r="C36">
        <v>2834.1</v>
      </c>
      <c r="E36">
        <f t="shared" si="2"/>
        <v>-9.9000000000000909</v>
      </c>
      <c r="L36">
        <v>27</v>
      </c>
      <c r="M36" s="3">
        <f t="shared" si="0"/>
        <v>0.54120267260579069</v>
      </c>
      <c r="N36">
        <v>2713.3</v>
      </c>
      <c r="P36">
        <v>27</v>
      </c>
      <c r="Q36" s="3">
        <f t="shared" si="1"/>
        <v>0.67999999999999994</v>
      </c>
      <c r="R36">
        <v>3542.5</v>
      </c>
    </row>
    <row r="37" spans="1:18">
      <c r="A37">
        <v>28</v>
      </c>
      <c r="B37" s="3">
        <f>8.55/338*A37</f>
        <v>0.70828402366863907</v>
      </c>
      <c r="C37">
        <v>2824.9</v>
      </c>
      <c r="E37">
        <f t="shared" si="2"/>
        <v>-9.1999999999998181</v>
      </c>
      <c r="L37">
        <v>28</v>
      </c>
      <c r="M37" s="3">
        <f t="shared" si="0"/>
        <v>0.56124721603563477</v>
      </c>
      <c r="N37">
        <v>2713.1</v>
      </c>
      <c r="P37">
        <v>28</v>
      </c>
      <c r="Q37" s="3">
        <f t="shared" si="1"/>
        <v>0.70518518518518514</v>
      </c>
      <c r="R37">
        <v>3544.6</v>
      </c>
    </row>
    <row r="38" spans="1:18">
      <c r="A38">
        <v>29</v>
      </c>
      <c r="B38" s="3">
        <f>8.55/338*A38</f>
        <v>0.73357988165680477</v>
      </c>
      <c r="C38">
        <v>2814.6</v>
      </c>
      <c r="E38">
        <f t="shared" si="2"/>
        <v>-10.300000000000182</v>
      </c>
      <c r="L38">
        <v>29</v>
      </c>
      <c r="M38" s="3">
        <f t="shared" si="0"/>
        <v>0.58129175946547884</v>
      </c>
      <c r="N38">
        <v>2710.9</v>
      </c>
      <c r="P38">
        <v>29</v>
      </c>
      <c r="Q38" s="3">
        <f t="shared" si="1"/>
        <v>0.73037037037037023</v>
      </c>
      <c r="R38">
        <v>3546.5</v>
      </c>
    </row>
    <row r="39" spans="1:18">
      <c r="A39">
        <v>30</v>
      </c>
      <c r="B39" s="3">
        <f>8.55/338*A39</f>
        <v>0.75887573964497046</v>
      </c>
      <c r="C39">
        <v>2813.5</v>
      </c>
      <c r="E39">
        <f t="shared" si="2"/>
        <v>-1.0999999999999091</v>
      </c>
      <c r="L39">
        <v>30</v>
      </c>
      <c r="M39" s="3">
        <f t="shared" si="0"/>
        <v>0.60133630289532303</v>
      </c>
      <c r="N39">
        <v>2709.6</v>
      </c>
      <c r="P39">
        <v>30</v>
      </c>
      <c r="Q39" s="3">
        <f t="shared" si="1"/>
        <v>0.75555555555555542</v>
      </c>
      <c r="R39">
        <v>3552.5</v>
      </c>
    </row>
    <row r="40" spans="1:18">
      <c r="A40">
        <v>31</v>
      </c>
      <c r="B40" s="3">
        <f>8.55/338*A40</f>
        <v>0.78417159763313615</v>
      </c>
      <c r="C40">
        <v>2796.2</v>
      </c>
      <c r="E40">
        <f t="shared" si="2"/>
        <v>-17.300000000000182</v>
      </c>
      <c r="L40">
        <v>31</v>
      </c>
      <c r="M40" s="3">
        <f t="shared" si="0"/>
        <v>0.6213808463251671</v>
      </c>
      <c r="N40">
        <v>2703.8</v>
      </c>
      <c r="P40">
        <v>31</v>
      </c>
      <c r="Q40" s="3">
        <f t="shared" si="1"/>
        <v>0.78074074074074062</v>
      </c>
      <c r="R40">
        <v>3549.8</v>
      </c>
    </row>
    <row r="41" spans="1:18">
      <c r="A41">
        <v>32</v>
      </c>
      <c r="B41" s="3">
        <f>8.55/338*A41</f>
        <v>0.80946745562130185</v>
      </c>
      <c r="C41">
        <v>2795.9</v>
      </c>
      <c r="E41">
        <f t="shared" si="2"/>
        <v>-0.29999999999972715</v>
      </c>
      <c r="L41">
        <v>32</v>
      </c>
      <c r="M41" s="3">
        <f t="shared" si="0"/>
        <v>0.64142538975501118</v>
      </c>
      <c r="N41">
        <v>2703.1</v>
      </c>
      <c r="P41">
        <v>32</v>
      </c>
      <c r="Q41" s="3">
        <f t="shared" si="1"/>
        <v>0.80592592592592582</v>
      </c>
      <c r="R41">
        <v>3546.9</v>
      </c>
    </row>
    <row r="42" spans="1:18">
      <c r="A42">
        <v>33</v>
      </c>
      <c r="B42" s="3">
        <f>8.55/338*A42</f>
        <v>0.83476331360946754</v>
      </c>
      <c r="C42">
        <v>2791.1</v>
      </c>
      <c r="E42">
        <f t="shared" si="2"/>
        <v>-4.8000000000001819</v>
      </c>
      <c r="L42">
        <v>33</v>
      </c>
      <c r="M42" s="3">
        <f t="shared" si="0"/>
        <v>0.66146993318485525</v>
      </c>
      <c r="N42">
        <v>2695.3</v>
      </c>
      <c r="P42">
        <v>33</v>
      </c>
      <c r="Q42" s="3">
        <f t="shared" si="1"/>
        <v>0.83111111111111102</v>
      </c>
      <c r="R42">
        <v>3550.8</v>
      </c>
    </row>
    <row r="43" spans="1:18">
      <c r="A43">
        <v>34</v>
      </c>
      <c r="B43" s="3">
        <f>8.55/338*A43</f>
        <v>0.86005917159763323</v>
      </c>
      <c r="C43">
        <v>2784.5</v>
      </c>
      <c r="E43">
        <f t="shared" si="2"/>
        <v>-6.5999999999999091</v>
      </c>
      <c r="L43">
        <v>34</v>
      </c>
      <c r="M43" s="3">
        <f t="shared" si="0"/>
        <v>0.68151447661469933</v>
      </c>
      <c r="N43">
        <v>2687.1</v>
      </c>
      <c r="P43">
        <v>34</v>
      </c>
      <c r="Q43" s="3">
        <f t="shared" si="1"/>
        <v>0.85629629629629622</v>
      </c>
      <c r="R43">
        <v>3550.9</v>
      </c>
    </row>
    <row r="44" spans="1:18">
      <c r="A44">
        <v>35</v>
      </c>
      <c r="B44" s="3">
        <f>8.55/338*A44</f>
        <v>0.88535502958579892</v>
      </c>
      <c r="C44">
        <v>2783.8</v>
      </c>
      <c r="E44">
        <f t="shared" si="2"/>
        <v>-0.6999999999998181</v>
      </c>
      <c r="L44">
        <v>35</v>
      </c>
      <c r="M44" s="3">
        <f t="shared" si="0"/>
        <v>0.70155902004454351</v>
      </c>
      <c r="N44">
        <v>2693.8</v>
      </c>
      <c r="P44">
        <v>35</v>
      </c>
      <c r="Q44" s="3">
        <f t="shared" si="1"/>
        <v>0.88148148148148142</v>
      </c>
      <c r="R44">
        <v>3544.4</v>
      </c>
    </row>
    <row r="45" spans="1:18">
      <c r="A45">
        <v>36</v>
      </c>
      <c r="B45" s="3">
        <f>8.55/338*A45</f>
        <v>0.91065088757396462</v>
      </c>
      <c r="C45">
        <v>2781.2</v>
      </c>
      <c r="E45">
        <f t="shared" si="2"/>
        <v>-2.6000000000003638</v>
      </c>
      <c r="L45">
        <v>36</v>
      </c>
      <c r="M45" s="3">
        <f t="shared" si="0"/>
        <v>0.72160356347438759</v>
      </c>
      <c r="N45">
        <v>2703</v>
      </c>
      <c r="P45">
        <v>36</v>
      </c>
      <c r="Q45" s="3">
        <f t="shared" si="1"/>
        <v>0.90666666666666651</v>
      </c>
      <c r="R45">
        <v>3546.1</v>
      </c>
    </row>
    <row r="46" spans="1:18">
      <c r="A46">
        <v>37</v>
      </c>
      <c r="B46" s="3">
        <f>8.55/338*A46</f>
        <v>0.93594674556213031</v>
      </c>
      <c r="C46">
        <v>2779.5</v>
      </c>
      <c r="E46">
        <f t="shared" si="2"/>
        <v>-1.6999999999998181</v>
      </c>
      <c r="L46">
        <v>37</v>
      </c>
      <c r="M46" s="3">
        <f t="shared" si="0"/>
        <v>0.74164810690423166</v>
      </c>
      <c r="N46">
        <v>2700.7</v>
      </c>
      <c r="P46">
        <v>37</v>
      </c>
      <c r="Q46" s="3">
        <f t="shared" si="1"/>
        <v>0.93185185185185171</v>
      </c>
      <c r="R46">
        <v>3548</v>
      </c>
    </row>
    <row r="47" spans="1:18">
      <c r="A47">
        <v>38</v>
      </c>
      <c r="B47" s="3">
        <f>8.55/338*A47</f>
        <v>0.96124260355029589</v>
      </c>
      <c r="C47">
        <v>2776</v>
      </c>
      <c r="E47">
        <f t="shared" si="2"/>
        <v>-3.5</v>
      </c>
      <c r="L47">
        <v>38</v>
      </c>
      <c r="M47" s="3">
        <f t="shared" si="0"/>
        <v>0.76169265033407574</v>
      </c>
      <c r="N47">
        <v>2703.9</v>
      </c>
      <c r="P47">
        <v>38</v>
      </c>
      <c r="Q47" s="3">
        <f t="shared" si="1"/>
        <v>0.95703703703703691</v>
      </c>
      <c r="R47">
        <v>3546.7</v>
      </c>
    </row>
    <row r="48" spans="1:18">
      <c r="A48">
        <v>39</v>
      </c>
      <c r="B48" s="3">
        <f>8.55/338*A48</f>
        <v>0.98653846153846159</v>
      </c>
      <c r="C48">
        <v>2765.6</v>
      </c>
      <c r="E48">
        <f t="shared" si="2"/>
        <v>-10.400000000000091</v>
      </c>
      <c r="L48">
        <v>39</v>
      </c>
      <c r="M48" s="3">
        <f t="shared" si="0"/>
        <v>0.78173719376391992</v>
      </c>
      <c r="N48">
        <v>2707.4</v>
      </c>
      <c r="P48">
        <v>39</v>
      </c>
      <c r="Q48" s="3">
        <f t="shared" si="1"/>
        <v>0.98222222222222211</v>
      </c>
      <c r="R48">
        <v>3544.8</v>
      </c>
    </row>
    <row r="49" spans="1:18">
      <c r="A49">
        <v>40</v>
      </c>
      <c r="B49" s="3">
        <f>8.55/338*A49</f>
        <v>1.0118343195266273</v>
      </c>
      <c r="C49">
        <v>2766.2</v>
      </c>
      <c r="E49">
        <f t="shared" si="2"/>
        <v>0.59999999999990905</v>
      </c>
      <c r="L49">
        <v>40</v>
      </c>
      <c r="M49" s="3">
        <f t="shared" si="0"/>
        <v>0.801781737193764</v>
      </c>
      <c r="N49">
        <v>2710.2</v>
      </c>
      <c r="P49">
        <v>40</v>
      </c>
      <c r="Q49" s="3">
        <f t="shared" si="1"/>
        <v>1.0074074074074073</v>
      </c>
      <c r="R49">
        <v>3552.2</v>
      </c>
    </row>
    <row r="50" spans="1:18">
      <c r="A50">
        <v>41</v>
      </c>
      <c r="B50" s="3">
        <f>8.55/338*A50</f>
        <v>1.037130177514793</v>
      </c>
      <c r="C50">
        <v>2775.8</v>
      </c>
      <c r="E50">
        <f t="shared" si="2"/>
        <v>9.6000000000003638</v>
      </c>
      <c r="L50">
        <v>41</v>
      </c>
      <c r="M50" s="3">
        <f t="shared" si="0"/>
        <v>0.82182628062360807</v>
      </c>
      <c r="N50">
        <v>2729.8</v>
      </c>
      <c r="P50">
        <v>41</v>
      </c>
      <c r="Q50" s="3">
        <f t="shared" si="1"/>
        <v>1.0325925925925925</v>
      </c>
      <c r="R50">
        <v>3552.4</v>
      </c>
    </row>
    <row r="51" spans="1:18">
      <c r="A51">
        <v>42</v>
      </c>
      <c r="B51" s="3">
        <f>8.55/338*A51</f>
        <v>1.0624260355029587</v>
      </c>
      <c r="C51">
        <v>2777.4</v>
      </c>
      <c r="E51">
        <f t="shared" si="2"/>
        <v>1.5999999999999091</v>
      </c>
      <c r="L51">
        <v>42</v>
      </c>
      <c r="M51" s="3">
        <f t="shared" si="0"/>
        <v>0.84187082405345215</v>
      </c>
      <c r="N51">
        <v>2724.2</v>
      </c>
      <c r="P51">
        <v>42</v>
      </c>
      <c r="Q51" s="3">
        <f t="shared" si="1"/>
        <v>1.0577777777777777</v>
      </c>
      <c r="R51">
        <v>3550.4</v>
      </c>
    </row>
    <row r="52" spans="1:18">
      <c r="A52">
        <v>43</v>
      </c>
      <c r="B52" s="3">
        <f>8.55/338*A52</f>
        <v>1.0877218934911244</v>
      </c>
      <c r="C52">
        <v>2776.8</v>
      </c>
      <c r="E52">
        <f t="shared" si="2"/>
        <v>-0.59999999999990905</v>
      </c>
      <c r="L52">
        <v>43</v>
      </c>
      <c r="M52" s="3">
        <f t="shared" si="0"/>
        <v>0.86191536748329622</v>
      </c>
      <c r="N52">
        <v>2718</v>
      </c>
      <c r="P52">
        <v>43</v>
      </c>
      <c r="Q52" s="3">
        <f t="shared" si="1"/>
        <v>1.0829629629629629</v>
      </c>
      <c r="R52">
        <v>3554</v>
      </c>
    </row>
    <row r="53" spans="1:18">
      <c r="A53">
        <v>44</v>
      </c>
      <c r="B53" s="3">
        <f>8.55/338*A53</f>
        <v>1.1130177514792901</v>
      </c>
      <c r="C53">
        <v>2768.1</v>
      </c>
      <c r="E53">
        <f t="shared" si="2"/>
        <v>-8.7000000000002728</v>
      </c>
      <c r="L53">
        <v>44</v>
      </c>
      <c r="M53" s="3">
        <f t="shared" si="0"/>
        <v>0.88195991091314041</v>
      </c>
      <c r="N53">
        <v>2716.7</v>
      </c>
      <c r="P53">
        <v>44</v>
      </c>
      <c r="Q53" s="3">
        <f t="shared" si="1"/>
        <v>1.1081481481481481</v>
      </c>
      <c r="R53">
        <v>3553.1</v>
      </c>
    </row>
    <row r="54" spans="1:18">
      <c r="A54">
        <v>45</v>
      </c>
      <c r="B54" s="3">
        <f>8.55/338*A54</f>
        <v>1.1383136094674557</v>
      </c>
      <c r="C54">
        <v>2768.9</v>
      </c>
      <c r="E54">
        <f t="shared" si="2"/>
        <v>0.8000000000001819</v>
      </c>
      <c r="L54">
        <v>45</v>
      </c>
      <c r="M54" s="3">
        <f t="shared" si="0"/>
        <v>0.90200445434298449</v>
      </c>
      <c r="N54">
        <v>2726.6</v>
      </c>
      <c r="P54">
        <v>45</v>
      </c>
      <c r="Q54" s="3">
        <f t="shared" si="1"/>
        <v>1.1333333333333331</v>
      </c>
      <c r="R54">
        <v>3537.7</v>
      </c>
    </row>
    <row r="55" spans="1:18">
      <c r="A55">
        <v>46</v>
      </c>
      <c r="B55" s="3">
        <f>8.55/338*A55</f>
        <v>1.1636094674556214</v>
      </c>
      <c r="C55">
        <v>2765.2</v>
      </c>
      <c r="E55">
        <f t="shared" si="2"/>
        <v>-3.7000000000002728</v>
      </c>
      <c r="L55">
        <v>46</v>
      </c>
      <c r="M55" s="3">
        <f t="shared" si="0"/>
        <v>0.92204899777282856</v>
      </c>
      <c r="N55">
        <v>2715.6</v>
      </c>
      <c r="P55">
        <v>46</v>
      </c>
      <c r="Q55" s="3">
        <f t="shared" si="1"/>
        <v>1.1585185185185183</v>
      </c>
      <c r="R55">
        <v>3532.8</v>
      </c>
    </row>
    <row r="56" spans="1:18">
      <c r="A56">
        <v>47</v>
      </c>
      <c r="B56" s="3">
        <f>8.55/338*A56</f>
        <v>1.1889053254437871</v>
      </c>
      <c r="C56">
        <v>2755.7</v>
      </c>
      <c r="E56">
        <f t="shared" si="2"/>
        <v>-9.5</v>
      </c>
      <c r="L56">
        <v>47</v>
      </c>
      <c r="M56" s="3">
        <f t="shared" si="0"/>
        <v>0.94209354120267264</v>
      </c>
      <c r="N56">
        <v>2687</v>
      </c>
      <c r="P56">
        <v>47</v>
      </c>
      <c r="Q56" s="3">
        <f t="shared" si="1"/>
        <v>1.1837037037037035</v>
      </c>
      <c r="R56">
        <v>3533.6</v>
      </c>
    </row>
    <row r="57" spans="1:18">
      <c r="A57">
        <v>48</v>
      </c>
      <c r="B57" s="3">
        <f>8.55/338*A57</f>
        <v>1.2142011834319528</v>
      </c>
      <c r="C57">
        <v>2738.3</v>
      </c>
      <c r="E57">
        <f t="shared" si="2"/>
        <v>-17.399999999999636</v>
      </c>
      <c r="L57">
        <v>48</v>
      </c>
      <c r="M57" s="3">
        <f t="shared" si="0"/>
        <v>0.96213808463251671</v>
      </c>
      <c r="N57">
        <v>2680.9</v>
      </c>
      <c r="P57">
        <v>48</v>
      </c>
      <c r="Q57" s="3">
        <f t="shared" si="1"/>
        <v>1.2088888888888887</v>
      </c>
      <c r="R57">
        <v>3525.6</v>
      </c>
    </row>
    <row r="58" spans="1:18">
      <c r="A58">
        <v>49</v>
      </c>
      <c r="B58" s="3">
        <f>8.55/338*A58</f>
        <v>1.2394970414201185</v>
      </c>
      <c r="C58">
        <v>2739.8</v>
      </c>
      <c r="E58">
        <f t="shared" si="2"/>
        <v>1.5</v>
      </c>
      <c r="L58">
        <v>49</v>
      </c>
      <c r="M58" s="3">
        <f t="shared" si="0"/>
        <v>0.9821826280623609</v>
      </c>
      <c r="N58">
        <v>2690</v>
      </c>
      <c r="P58">
        <v>49</v>
      </c>
      <c r="Q58" s="3">
        <f t="shared" si="1"/>
        <v>1.2340740740740739</v>
      </c>
      <c r="R58">
        <v>3523.7</v>
      </c>
    </row>
    <row r="59" spans="1:18">
      <c r="A59">
        <v>50</v>
      </c>
      <c r="B59" s="3">
        <f>8.55/338*A59</f>
        <v>1.2647928994082842</v>
      </c>
      <c r="C59">
        <v>2731.6</v>
      </c>
      <c r="E59">
        <f t="shared" si="2"/>
        <v>-8.2000000000002728</v>
      </c>
      <c r="L59">
        <v>50</v>
      </c>
      <c r="M59" s="3">
        <f t="shared" si="0"/>
        <v>1.0022271714922049</v>
      </c>
      <c r="N59">
        <v>2694.9</v>
      </c>
      <c r="P59">
        <v>50</v>
      </c>
      <c r="Q59" s="3">
        <f t="shared" si="1"/>
        <v>1.2592592592592591</v>
      </c>
      <c r="R59">
        <v>3524.8</v>
      </c>
    </row>
    <row r="60" spans="1:18">
      <c r="A60">
        <v>51</v>
      </c>
      <c r="B60" s="3">
        <f>8.55/338*A60</f>
        <v>1.2900887573964499</v>
      </c>
      <c r="C60">
        <v>2727.8</v>
      </c>
      <c r="E60">
        <f t="shared" si="2"/>
        <v>-3.7999999999997272</v>
      </c>
      <c r="L60">
        <v>51</v>
      </c>
      <c r="M60" s="3">
        <f t="shared" si="0"/>
        <v>1.022271714922049</v>
      </c>
      <c r="N60">
        <v>2696.8</v>
      </c>
      <c r="P60">
        <v>51</v>
      </c>
      <c r="Q60" s="3">
        <f t="shared" si="1"/>
        <v>1.2844444444444443</v>
      </c>
      <c r="R60">
        <v>3532.7</v>
      </c>
    </row>
    <row r="61" spans="1:18">
      <c r="A61">
        <v>52</v>
      </c>
      <c r="B61" s="3">
        <f>8.55/338*A61</f>
        <v>1.3153846153846156</v>
      </c>
      <c r="C61">
        <v>2723.9</v>
      </c>
      <c r="E61">
        <f t="shared" si="2"/>
        <v>-3.9000000000000909</v>
      </c>
      <c r="L61">
        <v>52</v>
      </c>
      <c r="M61" s="3">
        <f t="shared" si="0"/>
        <v>1.0423162583518932</v>
      </c>
      <c r="N61">
        <v>2704.3</v>
      </c>
      <c r="P61">
        <v>52</v>
      </c>
      <c r="Q61" s="3">
        <f t="shared" si="1"/>
        <v>1.3096296296296295</v>
      </c>
      <c r="R61">
        <v>3544.8</v>
      </c>
    </row>
    <row r="62" spans="1:18">
      <c r="A62">
        <v>53</v>
      </c>
      <c r="B62" s="3">
        <f>8.55/338*A62</f>
        <v>1.3406804733727813</v>
      </c>
      <c r="C62">
        <v>2728.5</v>
      </c>
      <c r="E62">
        <f t="shared" si="2"/>
        <v>4.5999999999999091</v>
      </c>
      <c r="L62">
        <v>53</v>
      </c>
      <c r="M62" s="3">
        <f t="shared" si="0"/>
        <v>1.0623608017817372</v>
      </c>
      <c r="N62">
        <v>2713.5</v>
      </c>
      <c r="P62">
        <v>53</v>
      </c>
      <c r="Q62" s="3">
        <f t="shared" si="1"/>
        <v>1.3348148148148147</v>
      </c>
      <c r="R62">
        <v>3546.5</v>
      </c>
    </row>
    <row r="63" spans="1:18">
      <c r="A63">
        <v>54</v>
      </c>
      <c r="B63" s="3">
        <f>8.55/338*A63</f>
        <v>1.3659763313609468</v>
      </c>
      <c r="C63">
        <v>2730.3</v>
      </c>
      <c r="E63">
        <f t="shared" si="2"/>
        <v>1.8000000000001819</v>
      </c>
      <c r="L63">
        <v>54</v>
      </c>
      <c r="M63" s="3">
        <f t="shared" si="0"/>
        <v>1.0824053452115814</v>
      </c>
      <c r="N63">
        <v>2713.3</v>
      </c>
      <c r="P63">
        <v>54</v>
      </c>
      <c r="Q63" s="3">
        <f t="shared" si="1"/>
        <v>1.3599999999999999</v>
      </c>
      <c r="R63">
        <v>3542.4</v>
      </c>
    </row>
    <row r="64" spans="1:18">
      <c r="A64">
        <v>55</v>
      </c>
      <c r="B64" s="3">
        <f>8.55/338*A64</f>
        <v>1.3912721893491125</v>
      </c>
      <c r="C64">
        <v>2722.8</v>
      </c>
      <c r="E64">
        <f t="shared" si="2"/>
        <v>-7.5</v>
      </c>
      <c r="L64">
        <v>55</v>
      </c>
      <c r="M64" s="3">
        <f t="shared" si="0"/>
        <v>1.1024498886414256</v>
      </c>
      <c r="N64">
        <v>2726.5</v>
      </c>
      <c r="P64">
        <v>55</v>
      </c>
      <c r="Q64" s="3">
        <f t="shared" si="1"/>
        <v>1.3851851851851851</v>
      </c>
      <c r="R64">
        <v>3533.9</v>
      </c>
    </row>
    <row r="65" spans="1:18">
      <c r="A65">
        <v>56</v>
      </c>
      <c r="B65" s="3">
        <f>8.55/338*A65</f>
        <v>1.4165680473372781</v>
      </c>
      <c r="C65">
        <v>2722.4</v>
      </c>
      <c r="E65">
        <f t="shared" si="2"/>
        <v>-0.40000000000009095</v>
      </c>
      <c r="L65">
        <v>56</v>
      </c>
      <c r="M65" s="3">
        <f t="shared" si="0"/>
        <v>1.1224944320712695</v>
      </c>
      <c r="N65">
        <v>2721.2</v>
      </c>
      <c r="P65">
        <v>56</v>
      </c>
      <c r="Q65" s="3">
        <f t="shared" si="1"/>
        <v>1.4103703703703703</v>
      </c>
      <c r="R65">
        <v>3533.7</v>
      </c>
    </row>
    <row r="66" spans="1:18">
      <c r="A66">
        <v>57</v>
      </c>
      <c r="B66" s="3">
        <f>8.55/338*A66</f>
        <v>1.4418639053254438</v>
      </c>
      <c r="C66">
        <v>2723.1</v>
      </c>
      <c r="E66">
        <f t="shared" si="2"/>
        <v>0.6999999999998181</v>
      </c>
      <c r="L66">
        <v>57</v>
      </c>
      <c r="M66" s="3">
        <f t="shared" si="0"/>
        <v>1.1425389755011137</v>
      </c>
      <c r="N66">
        <v>2722.8</v>
      </c>
      <c r="P66">
        <v>57</v>
      </c>
      <c r="Q66" s="3">
        <f t="shared" si="1"/>
        <v>1.4355555555555555</v>
      </c>
      <c r="R66">
        <v>3540.9</v>
      </c>
    </row>
    <row r="67" spans="1:18">
      <c r="A67">
        <v>58</v>
      </c>
      <c r="B67" s="3">
        <f>8.55/338*A67</f>
        <v>1.4671597633136095</v>
      </c>
      <c r="C67">
        <v>2721.5</v>
      </c>
      <c r="E67">
        <f t="shared" si="2"/>
        <v>-1.5999999999999091</v>
      </c>
      <c r="L67">
        <v>58</v>
      </c>
      <c r="M67" s="3">
        <f t="shared" si="0"/>
        <v>1.1625835189309577</v>
      </c>
      <c r="N67">
        <v>2729.4</v>
      </c>
      <c r="P67">
        <v>58</v>
      </c>
      <c r="Q67" s="3">
        <f t="shared" si="1"/>
        <v>1.4607407407407405</v>
      </c>
      <c r="R67">
        <v>3548.9</v>
      </c>
    </row>
    <row r="68" spans="1:18">
      <c r="A68">
        <v>59</v>
      </c>
      <c r="B68" s="3">
        <f>8.55/338*A68</f>
        <v>1.4924556213017752</v>
      </c>
      <c r="C68">
        <v>2721.3</v>
      </c>
      <c r="E68">
        <f t="shared" si="2"/>
        <v>-0.1999999999998181</v>
      </c>
      <c r="L68">
        <v>59</v>
      </c>
      <c r="M68" s="3">
        <f t="shared" si="0"/>
        <v>1.1826280623608019</v>
      </c>
      <c r="N68">
        <v>2733.1</v>
      </c>
      <c r="P68">
        <v>59</v>
      </c>
      <c r="Q68" s="3">
        <f t="shared" si="1"/>
        <v>1.4859259259259257</v>
      </c>
      <c r="R68">
        <v>3547.6</v>
      </c>
    </row>
    <row r="69" spans="1:18">
      <c r="A69">
        <v>60</v>
      </c>
      <c r="B69" s="3">
        <f>8.55/338*A69</f>
        <v>1.5177514792899409</v>
      </c>
      <c r="C69">
        <v>2718.9</v>
      </c>
      <c r="E69">
        <f t="shared" si="2"/>
        <v>-2.4000000000000909</v>
      </c>
      <c r="L69">
        <v>60</v>
      </c>
      <c r="M69" s="3">
        <f t="shared" si="0"/>
        <v>1.2026726057906461</v>
      </c>
      <c r="N69">
        <v>2737</v>
      </c>
      <c r="P69">
        <v>60</v>
      </c>
      <c r="Q69" s="3">
        <f t="shared" si="1"/>
        <v>1.5111111111111108</v>
      </c>
      <c r="R69">
        <v>3555.5</v>
      </c>
    </row>
    <row r="70" spans="1:18">
      <c r="A70">
        <v>61</v>
      </c>
      <c r="B70" s="3">
        <f>8.55/338*A70</f>
        <v>1.5430473372781066</v>
      </c>
      <c r="C70">
        <v>2717</v>
      </c>
      <c r="E70">
        <f t="shared" si="2"/>
        <v>-1.9000000000000909</v>
      </c>
      <c r="L70">
        <v>61</v>
      </c>
      <c r="M70" s="3">
        <f t="shared" si="0"/>
        <v>1.22271714922049</v>
      </c>
      <c r="N70">
        <v>2742.4</v>
      </c>
      <c r="P70">
        <v>61</v>
      </c>
      <c r="Q70" s="3">
        <f t="shared" si="1"/>
        <v>1.536296296296296</v>
      </c>
      <c r="R70">
        <v>3554</v>
      </c>
    </row>
    <row r="71" spans="1:18">
      <c r="A71">
        <v>62</v>
      </c>
      <c r="B71" s="3">
        <f>8.55/338*A71</f>
        <v>1.5683431952662723</v>
      </c>
      <c r="C71">
        <v>2716.8</v>
      </c>
      <c r="E71">
        <f t="shared" si="2"/>
        <v>-0.1999999999998181</v>
      </c>
      <c r="L71">
        <v>62</v>
      </c>
      <c r="M71" s="3">
        <f t="shared" si="0"/>
        <v>1.2427616926503342</v>
      </c>
      <c r="N71">
        <v>2740.7</v>
      </c>
      <c r="P71">
        <v>62</v>
      </c>
      <c r="Q71" s="3">
        <f t="shared" si="1"/>
        <v>1.5614814814814812</v>
      </c>
      <c r="R71">
        <v>3553.2</v>
      </c>
    </row>
    <row r="72" spans="1:18">
      <c r="A72">
        <v>63</v>
      </c>
      <c r="B72" s="3">
        <f>8.55/338*A72</f>
        <v>1.593639053254438</v>
      </c>
      <c r="C72">
        <v>2716.5</v>
      </c>
      <c r="E72">
        <f t="shared" si="2"/>
        <v>-0.3000000000001819</v>
      </c>
      <c r="L72">
        <v>63</v>
      </c>
      <c r="M72" s="3">
        <f t="shared" si="0"/>
        <v>1.2628062360801782</v>
      </c>
      <c r="N72">
        <v>2743.4</v>
      </c>
      <c r="P72">
        <v>63</v>
      </c>
      <c r="Q72" s="3">
        <f t="shared" si="1"/>
        <v>1.5866666666666664</v>
      </c>
      <c r="R72">
        <v>3561.4</v>
      </c>
    </row>
    <row r="73" spans="1:18">
      <c r="A73">
        <v>64</v>
      </c>
      <c r="B73" s="3">
        <f>8.55/338*A73</f>
        <v>1.6189349112426037</v>
      </c>
      <c r="C73">
        <v>2716.6</v>
      </c>
      <c r="E73">
        <f t="shared" si="2"/>
        <v>9.9999999999909051E-2</v>
      </c>
      <c r="L73">
        <v>64</v>
      </c>
      <c r="M73" s="3">
        <f t="shared" si="0"/>
        <v>1.2828507795100224</v>
      </c>
      <c r="N73">
        <v>2746.8</v>
      </c>
      <c r="P73">
        <v>64</v>
      </c>
      <c r="Q73" s="3">
        <f t="shared" si="1"/>
        <v>1.6118518518518516</v>
      </c>
      <c r="R73">
        <v>3565.6</v>
      </c>
    </row>
    <row r="74" spans="1:18">
      <c r="A74">
        <v>65</v>
      </c>
      <c r="B74" s="3">
        <f>8.55/338*A74</f>
        <v>1.6442307692307694</v>
      </c>
      <c r="C74">
        <v>2712</v>
      </c>
      <c r="E74">
        <f t="shared" si="2"/>
        <v>-4.5999999999999091</v>
      </c>
      <c r="L74">
        <v>65</v>
      </c>
      <c r="M74" s="3">
        <f t="shared" si="0"/>
        <v>1.3028953229398665</v>
      </c>
      <c r="N74">
        <v>2742.1</v>
      </c>
      <c r="P74">
        <v>65</v>
      </c>
      <c r="Q74" s="3">
        <f t="shared" si="1"/>
        <v>1.6370370370370368</v>
      </c>
      <c r="R74">
        <v>3557.1</v>
      </c>
    </row>
    <row r="75" spans="1:18">
      <c r="A75">
        <v>66</v>
      </c>
      <c r="B75" s="3">
        <f>8.55/338*A75</f>
        <v>1.6695266272189351</v>
      </c>
      <c r="C75">
        <v>2710.3</v>
      </c>
      <c r="E75">
        <f t="shared" si="2"/>
        <v>-1.6999999999998181</v>
      </c>
      <c r="L75">
        <v>66</v>
      </c>
      <c r="M75" s="3">
        <f t="shared" ref="M75:M138" si="3">9/449*L75</f>
        <v>1.3229398663697105</v>
      </c>
      <c r="N75">
        <v>2735.3</v>
      </c>
      <c r="P75">
        <v>66</v>
      </c>
      <c r="Q75" s="3">
        <f t="shared" ref="Q75:Q138" si="4">10.2/405*P75</f>
        <v>1.662222222222222</v>
      </c>
      <c r="R75">
        <v>3548.6</v>
      </c>
    </row>
    <row r="76" spans="1:18">
      <c r="A76">
        <v>67</v>
      </c>
      <c r="B76" s="3">
        <f>8.55/338*A76</f>
        <v>1.6948224852071008</v>
      </c>
      <c r="C76">
        <v>2709.1</v>
      </c>
      <c r="E76">
        <f t="shared" ref="E76:E139" si="5">C76-C75</f>
        <v>-1.2000000000002728</v>
      </c>
      <c r="L76">
        <v>67</v>
      </c>
      <c r="M76" s="3">
        <f t="shared" si="3"/>
        <v>1.3429844097995547</v>
      </c>
      <c r="N76">
        <v>2742.4</v>
      </c>
      <c r="P76">
        <v>67</v>
      </c>
      <c r="Q76" s="3">
        <f t="shared" si="4"/>
        <v>1.6874074074074072</v>
      </c>
      <c r="R76">
        <v>3549.6</v>
      </c>
    </row>
    <row r="77" spans="1:18">
      <c r="A77">
        <v>68</v>
      </c>
      <c r="B77" s="3">
        <f>8.55/338*A77</f>
        <v>1.7201183431952665</v>
      </c>
      <c r="C77">
        <v>2713.9</v>
      </c>
      <c r="E77">
        <f t="shared" si="5"/>
        <v>4.8000000000001819</v>
      </c>
      <c r="L77">
        <v>68</v>
      </c>
      <c r="M77" s="3">
        <f t="shared" si="3"/>
        <v>1.3630289532293987</v>
      </c>
      <c r="N77">
        <v>2749.9</v>
      </c>
      <c r="P77">
        <v>68</v>
      </c>
      <c r="Q77" s="3">
        <f t="shared" si="4"/>
        <v>1.7125925925925924</v>
      </c>
      <c r="R77">
        <v>3545.6</v>
      </c>
    </row>
    <row r="78" spans="1:18">
      <c r="A78">
        <v>69</v>
      </c>
      <c r="B78" s="3">
        <f>8.55/338*A78</f>
        <v>1.7454142011834322</v>
      </c>
      <c r="C78">
        <v>2716.3</v>
      </c>
      <c r="E78">
        <f t="shared" si="5"/>
        <v>2.4000000000000909</v>
      </c>
      <c r="L78">
        <v>69</v>
      </c>
      <c r="M78" s="3">
        <f t="shared" si="3"/>
        <v>1.3830734966592428</v>
      </c>
      <c r="N78">
        <v>2754.5</v>
      </c>
      <c r="P78">
        <v>69</v>
      </c>
      <c r="Q78" s="3">
        <f t="shared" si="4"/>
        <v>1.7377777777777776</v>
      </c>
      <c r="R78">
        <v>3545.9</v>
      </c>
    </row>
    <row r="79" spans="1:18">
      <c r="A79">
        <v>70</v>
      </c>
      <c r="B79" s="3">
        <f>8.55/338*A79</f>
        <v>1.7707100591715978</v>
      </c>
      <c r="C79">
        <v>2710.5</v>
      </c>
      <c r="E79">
        <f t="shared" si="5"/>
        <v>-5.8000000000001819</v>
      </c>
      <c r="L79">
        <v>70</v>
      </c>
      <c r="M79" s="3">
        <f t="shared" si="3"/>
        <v>1.403118040089087</v>
      </c>
      <c r="N79">
        <v>2747.6</v>
      </c>
      <c r="P79">
        <v>70</v>
      </c>
      <c r="Q79" s="3">
        <f t="shared" si="4"/>
        <v>1.7629629629629628</v>
      </c>
      <c r="R79">
        <v>3540.9</v>
      </c>
    </row>
    <row r="80" spans="1:18">
      <c r="A80">
        <v>71</v>
      </c>
      <c r="B80" s="3">
        <f>8.55/338*A80</f>
        <v>1.7960059171597635</v>
      </c>
      <c r="C80">
        <v>2709.6</v>
      </c>
      <c r="E80">
        <f t="shared" si="5"/>
        <v>-0.90000000000009095</v>
      </c>
      <c r="L80">
        <v>71</v>
      </c>
      <c r="M80" s="3">
        <f t="shared" si="3"/>
        <v>1.423162583518931</v>
      </c>
      <c r="N80">
        <v>2738.3</v>
      </c>
      <c r="P80">
        <v>71</v>
      </c>
      <c r="Q80" s="3">
        <f t="shared" si="4"/>
        <v>1.7881481481481478</v>
      </c>
      <c r="R80">
        <v>3539.3</v>
      </c>
    </row>
    <row r="81" spans="1:18">
      <c r="A81">
        <v>72</v>
      </c>
      <c r="B81" s="3">
        <f>8.55/338*A81</f>
        <v>1.8213017751479292</v>
      </c>
      <c r="C81">
        <v>2711.6</v>
      </c>
      <c r="E81">
        <f t="shared" si="5"/>
        <v>2</v>
      </c>
      <c r="L81">
        <v>72</v>
      </c>
      <c r="M81" s="3">
        <f t="shared" si="3"/>
        <v>1.4432071269487752</v>
      </c>
      <c r="N81">
        <v>2730.3</v>
      </c>
      <c r="P81">
        <v>72</v>
      </c>
      <c r="Q81" s="3">
        <f t="shared" si="4"/>
        <v>1.813333333333333</v>
      </c>
      <c r="R81">
        <v>3541.5</v>
      </c>
    </row>
    <row r="82" spans="1:18">
      <c r="A82">
        <v>73</v>
      </c>
      <c r="B82" s="3">
        <f>8.55/338*A82</f>
        <v>1.8465976331360949</v>
      </c>
      <c r="C82">
        <v>2711</v>
      </c>
      <c r="E82">
        <f t="shared" si="5"/>
        <v>-0.59999999999990905</v>
      </c>
      <c r="L82">
        <v>73</v>
      </c>
      <c r="M82" s="3">
        <f t="shared" si="3"/>
        <v>1.4632516703786191</v>
      </c>
      <c r="N82">
        <v>2726.2</v>
      </c>
      <c r="P82">
        <v>73</v>
      </c>
      <c r="Q82" s="3">
        <f t="shared" si="4"/>
        <v>1.8385185185185182</v>
      </c>
      <c r="R82">
        <v>3554.1</v>
      </c>
    </row>
    <row r="83" spans="1:18">
      <c r="A83">
        <v>74</v>
      </c>
      <c r="B83" s="3">
        <f>8.55/338*A83</f>
        <v>1.8718934911242606</v>
      </c>
      <c r="C83">
        <v>2709.8</v>
      </c>
      <c r="E83">
        <f t="shared" si="5"/>
        <v>-1.1999999999998181</v>
      </c>
      <c r="L83">
        <v>74</v>
      </c>
      <c r="M83" s="3">
        <f t="shared" si="3"/>
        <v>1.4832962138084633</v>
      </c>
      <c r="N83">
        <v>2735.8</v>
      </c>
      <c r="P83">
        <v>74</v>
      </c>
      <c r="Q83" s="3">
        <f t="shared" si="4"/>
        <v>1.8637037037037034</v>
      </c>
      <c r="R83">
        <v>3558.6</v>
      </c>
    </row>
    <row r="84" spans="1:18">
      <c r="A84">
        <v>75</v>
      </c>
      <c r="B84" s="3">
        <f>8.55/338*A84</f>
        <v>1.8971893491124261</v>
      </c>
      <c r="C84">
        <v>2703</v>
      </c>
      <c r="E84">
        <f t="shared" si="5"/>
        <v>-6.8000000000001819</v>
      </c>
      <c r="L84">
        <v>75</v>
      </c>
      <c r="M84" s="3">
        <f t="shared" si="3"/>
        <v>1.5033407572383075</v>
      </c>
      <c r="N84">
        <v>2740.2</v>
      </c>
      <c r="P84">
        <v>75</v>
      </c>
      <c r="Q84" s="3">
        <f t="shared" si="4"/>
        <v>1.8888888888888886</v>
      </c>
      <c r="R84">
        <v>3560.9</v>
      </c>
    </row>
    <row r="85" spans="1:18">
      <c r="A85">
        <v>76</v>
      </c>
      <c r="B85" s="3">
        <f>8.55/338*A85</f>
        <v>1.9224852071005918</v>
      </c>
      <c r="C85">
        <v>2704.4</v>
      </c>
      <c r="E85">
        <f t="shared" si="5"/>
        <v>1.4000000000000909</v>
      </c>
      <c r="L85">
        <v>76</v>
      </c>
      <c r="M85" s="3">
        <f t="shared" si="3"/>
        <v>1.5233853006681515</v>
      </c>
      <c r="N85">
        <v>2752.8</v>
      </c>
      <c r="P85">
        <v>76</v>
      </c>
      <c r="Q85" s="3">
        <f t="shared" si="4"/>
        <v>1.9140740740740738</v>
      </c>
      <c r="R85">
        <v>3568.9</v>
      </c>
    </row>
    <row r="86" spans="1:18">
      <c r="A86">
        <v>77</v>
      </c>
      <c r="B86" s="3">
        <f>8.55/338*A86</f>
        <v>1.9477810650887575</v>
      </c>
      <c r="C86">
        <v>2705.6</v>
      </c>
      <c r="E86">
        <f t="shared" si="5"/>
        <v>1.1999999999998181</v>
      </c>
      <c r="L86">
        <v>77</v>
      </c>
      <c r="M86" s="3">
        <f t="shared" si="3"/>
        <v>1.5434298440979957</v>
      </c>
      <c r="N86">
        <v>2765.7</v>
      </c>
      <c r="P86">
        <v>77</v>
      </c>
      <c r="Q86" s="3">
        <f t="shared" si="4"/>
        <v>1.939259259259259</v>
      </c>
      <c r="R86">
        <v>3570.5</v>
      </c>
    </row>
    <row r="87" spans="1:18">
      <c r="A87">
        <v>78</v>
      </c>
      <c r="B87" s="3">
        <f>8.55/338*A87</f>
        <v>1.9730769230769232</v>
      </c>
      <c r="C87">
        <v>2698.7</v>
      </c>
      <c r="E87">
        <f t="shared" si="5"/>
        <v>-6.9000000000000909</v>
      </c>
      <c r="L87">
        <v>78</v>
      </c>
      <c r="M87" s="3">
        <f t="shared" si="3"/>
        <v>1.5634743875278398</v>
      </c>
      <c r="N87">
        <v>2760.3</v>
      </c>
      <c r="P87">
        <v>78</v>
      </c>
      <c r="Q87" s="3">
        <f t="shared" si="4"/>
        <v>1.9644444444444442</v>
      </c>
      <c r="R87">
        <v>3574.1</v>
      </c>
    </row>
    <row r="88" spans="1:18">
      <c r="A88">
        <v>79</v>
      </c>
      <c r="B88" s="3">
        <f>8.55/338*A88</f>
        <v>1.9983727810650889</v>
      </c>
      <c r="C88">
        <v>2688.1</v>
      </c>
      <c r="E88">
        <f t="shared" si="5"/>
        <v>-10.599999999999909</v>
      </c>
      <c r="L88">
        <v>79</v>
      </c>
      <c r="M88" s="3">
        <f t="shared" si="3"/>
        <v>1.5835189309576838</v>
      </c>
      <c r="N88">
        <v>2751.8</v>
      </c>
      <c r="P88">
        <v>79</v>
      </c>
      <c r="Q88" s="3">
        <f t="shared" si="4"/>
        <v>1.9896296296296294</v>
      </c>
      <c r="R88">
        <v>3575.3</v>
      </c>
    </row>
    <row r="89" spans="1:18">
      <c r="A89">
        <v>80</v>
      </c>
      <c r="B89" s="3">
        <f>8.55/338*A89</f>
        <v>2.0236686390532546</v>
      </c>
      <c r="C89">
        <v>2685.4</v>
      </c>
      <c r="E89">
        <f t="shared" si="5"/>
        <v>-2.6999999999998181</v>
      </c>
      <c r="L89">
        <v>80</v>
      </c>
      <c r="M89" s="3">
        <f t="shared" si="3"/>
        <v>1.603563474387528</v>
      </c>
      <c r="N89">
        <v>2759.3</v>
      </c>
      <c r="P89">
        <v>80</v>
      </c>
      <c r="Q89" s="3">
        <f t="shared" si="4"/>
        <v>2.0148148148148146</v>
      </c>
      <c r="R89">
        <v>3575.5</v>
      </c>
    </row>
    <row r="90" spans="1:18">
      <c r="A90">
        <v>81</v>
      </c>
      <c r="B90" s="3">
        <f>8.55/338*A90</f>
        <v>2.0489644970414203</v>
      </c>
      <c r="C90">
        <v>2679.6</v>
      </c>
      <c r="E90">
        <f t="shared" si="5"/>
        <v>-5.8000000000001819</v>
      </c>
      <c r="L90">
        <v>81</v>
      </c>
      <c r="M90" s="3">
        <f t="shared" si="3"/>
        <v>1.623608017817372</v>
      </c>
      <c r="N90">
        <v>2746.8</v>
      </c>
      <c r="P90">
        <v>81</v>
      </c>
      <c r="Q90" s="3">
        <f t="shared" si="4"/>
        <v>2.0399999999999996</v>
      </c>
      <c r="R90">
        <v>3566.1</v>
      </c>
    </row>
    <row r="91" spans="1:18">
      <c r="A91">
        <v>82</v>
      </c>
      <c r="B91" s="3">
        <f>8.55/338*A91</f>
        <v>2.0742603550295859</v>
      </c>
      <c r="C91">
        <v>2683.3</v>
      </c>
      <c r="E91">
        <f t="shared" si="5"/>
        <v>3.7000000000002728</v>
      </c>
      <c r="L91">
        <v>82</v>
      </c>
      <c r="M91" s="3">
        <f t="shared" si="3"/>
        <v>1.6436525612472161</v>
      </c>
      <c r="N91">
        <v>2743.2</v>
      </c>
      <c r="P91">
        <v>82</v>
      </c>
      <c r="Q91" s="3">
        <f t="shared" si="4"/>
        <v>2.065185185185185</v>
      </c>
      <c r="R91">
        <v>3561.6</v>
      </c>
    </row>
    <row r="92" spans="1:18">
      <c r="A92">
        <v>83</v>
      </c>
      <c r="B92" s="3">
        <f>8.55/338*A92</f>
        <v>2.0995562130177516</v>
      </c>
      <c r="C92">
        <v>2684.6</v>
      </c>
      <c r="E92">
        <f t="shared" si="5"/>
        <v>1.2999999999997272</v>
      </c>
      <c r="L92">
        <v>83</v>
      </c>
      <c r="M92" s="3">
        <f t="shared" si="3"/>
        <v>1.6636971046770603</v>
      </c>
      <c r="N92">
        <v>2736</v>
      </c>
      <c r="P92">
        <v>83</v>
      </c>
      <c r="Q92" s="3">
        <f t="shared" si="4"/>
        <v>2.09037037037037</v>
      </c>
      <c r="R92">
        <v>3559.6</v>
      </c>
    </row>
    <row r="93" spans="1:18">
      <c r="A93">
        <v>84</v>
      </c>
      <c r="B93" s="3">
        <f>8.55/338*A93</f>
        <v>2.1248520710059173</v>
      </c>
      <c r="C93">
        <v>2686.3</v>
      </c>
      <c r="E93">
        <f t="shared" si="5"/>
        <v>1.7000000000002728</v>
      </c>
      <c r="L93">
        <v>84</v>
      </c>
      <c r="M93" s="3">
        <f t="shared" si="3"/>
        <v>1.6837416481069043</v>
      </c>
      <c r="N93">
        <v>2729.7</v>
      </c>
      <c r="P93">
        <v>84</v>
      </c>
      <c r="Q93" s="3">
        <f t="shared" si="4"/>
        <v>2.1155555555555554</v>
      </c>
      <c r="R93">
        <v>3557</v>
      </c>
    </row>
    <row r="94" spans="1:18">
      <c r="A94">
        <v>85</v>
      </c>
      <c r="B94" s="3">
        <f>8.55/338*A94</f>
        <v>2.150147928994083</v>
      </c>
      <c r="C94">
        <v>2685.7</v>
      </c>
      <c r="E94">
        <f t="shared" si="5"/>
        <v>-0.6000000000003638</v>
      </c>
      <c r="L94">
        <v>85</v>
      </c>
      <c r="M94" s="3">
        <f t="shared" si="3"/>
        <v>1.7037861915367485</v>
      </c>
      <c r="N94">
        <v>2727.3</v>
      </c>
      <c r="P94">
        <v>85</v>
      </c>
      <c r="Q94" s="3">
        <f t="shared" si="4"/>
        <v>2.1407407407407404</v>
      </c>
      <c r="R94">
        <v>3554.4</v>
      </c>
    </row>
    <row r="95" spans="1:18">
      <c r="A95">
        <v>86</v>
      </c>
      <c r="B95" s="3">
        <f>8.55/338*A95</f>
        <v>2.1754437869822487</v>
      </c>
      <c r="C95">
        <v>2686.4</v>
      </c>
      <c r="E95">
        <f t="shared" si="5"/>
        <v>0.70000000000027285</v>
      </c>
      <c r="L95">
        <v>86</v>
      </c>
      <c r="M95" s="3">
        <f t="shared" si="3"/>
        <v>1.7238307349665924</v>
      </c>
      <c r="N95">
        <v>2724.8</v>
      </c>
      <c r="P95">
        <v>86</v>
      </c>
      <c r="Q95" s="3">
        <f t="shared" si="4"/>
        <v>2.1659259259259258</v>
      </c>
      <c r="R95">
        <v>3553.3</v>
      </c>
    </row>
    <row r="96" spans="1:18">
      <c r="A96">
        <v>87</v>
      </c>
      <c r="B96" s="3">
        <f>8.55/338*A96</f>
        <v>2.2007396449704144</v>
      </c>
      <c r="C96">
        <v>2686.8</v>
      </c>
      <c r="E96">
        <f t="shared" si="5"/>
        <v>0.40000000000009095</v>
      </c>
      <c r="L96">
        <v>87</v>
      </c>
      <c r="M96" s="3">
        <f t="shared" si="3"/>
        <v>1.7438752783964366</v>
      </c>
      <c r="N96">
        <v>2727.6</v>
      </c>
      <c r="P96">
        <v>87</v>
      </c>
      <c r="Q96" s="3">
        <f t="shared" si="4"/>
        <v>2.1911111111111108</v>
      </c>
      <c r="R96">
        <v>3555.3</v>
      </c>
    </row>
    <row r="97" spans="1:18">
      <c r="A97">
        <v>88</v>
      </c>
      <c r="B97" s="3">
        <f>8.55/338*A97</f>
        <v>2.2260355029585801</v>
      </c>
      <c r="C97">
        <v>2688</v>
      </c>
      <c r="E97">
        <f t="shared" si="5"/>
        <v>1.1999999999998181</v>
      </c>
      <c r="L97">
        <v>88</v>
      </c>
      <c r="M97" s="3">
        <f t="shared" si="3"/>
        <v>1.7639198218262808</v>
      </c>
      <c r="N97">
        <v>2736.8</v>
      </c>
      <c r="P97">
        <v>88</v>
      </c>
      <c r="Q97" s="3">
        <f t="shared" si="4"/>
        <v>2.2162962962962962</v>
      </c>
      <c r="R97">
        <v>3559</v>
      </c>
    </row>
    <row r="98" spans="1:18">
      <c r="A98">
        <v>89</v>
      </c>
      <c r="B98" s="3">
        <f>8.55/338*A98</f>
        <v>2.2513313609467458</v>
      </c>
      <c r="C98">
        <v>2692.8</v>
      </c>
      <c r="E98">
        <f t="shared" si="5"/>
        <v>4.8000000000001819</v>
      </c>
      <c r="L98">
        <v>89</v>
      </c>
      <c r="M98" s="3">
        <f t="shared" si="3"/>
        <v>1.7839643652561248</v>
      </c>
      <c r="N98">
        <v>2740.8</v>
      </c>
      <c r="P98">
        <v>89</v>
      </c>
      <c r="Q98" s="3">
        <f t="shared" si="4"/>
        <v>2.2414814814814812</v>
      </c>
      <c r="R98">
        <v>3567.5</v>
      </c>
    </row>
    <row r="99" spans="1:18">
      <c r="A99">
        <v>90</v>
      </c>
      <c r="B99" s="3">
        <f>8.55/338*A99</f>
        <v>2.2766272189349115</v>
      </c>
      <c r="C99">
        <v>2695.1</v>
      </c>
      <c r="E99">
        <f t="shared" si="5"/>
        <v>2.2999999999997272</v>
      </c>
      <c r="L99">
        <v>90</v>
      </c>
      <c r="M99" s="3">
        <f t="shared" si="3"/>
        <v>1.804008908685969</v>
      </c>
      <c r="N99">
        <v>2742.7</v>
      </c>
      <c r="P99">
        <v>90</v>
      </c>
      <c r="Q99" s="3">
        <f t="shared" si="4"/>
        <v>2.2666666666666662</v>
      </c>
      <c r="R99">
        <v>3569.7</v>
      </c>
    </row>
    <row r="100" spans="1:18">
      <c r="A100">
        <v>91</v>
      </c>
      <c r="B100" s="3">
        <f>8.55/338*A100</f>
        <v>2.3019230769230772</v>
      </c>
      <c r="C100">
        <v>2695.4</v>
      </c>
      <c r="E100">
        <f t="shared" si="5"/>
        <v>0.3000000000001819</v>
      </c>
      <c r="L100">
        <v>91</v>
      </c>
      <c r="M100" s="3">
        <f t="shared" si="3"/>
        <v>1.8240534521158129</v>
      </c>
      <c r="N100">
        <v>2751.8</v>
      </c>
      <c r="P100">
        <v>91</v>
      </c>
      <c r="Q100" s="3">
        <f t="shared" si="4"/>
        <v>2.2918518518518516</v>
      </c>
      <c r="R100">
        <v>3567.8</v>
      </c>
    </row>
    <row r="101" spans="1:18">
      <c r="A101">
        <v>92</v>
      </c>
      <c r="B101" s="3">
        <f>8.55/338*A101</f>
        <v>2.3272189349112429</v>
      </c>
      <c r="C101">
        <v>2692.1</v>
      </c>
      <c r="E101">
        <f t="shared" si="5"/>
        <v>-3.3000000000001819</v>
      </c>
      <c r="L101">
        <v>92</v>
      </c>
      <c r="M101" s="3">
        <f t="shared" si="3"/>
        <v>1.8440979955456571</v>
      </c>
      <c r="N101">
        <v>2749.2</v>
      </c>
      <c r="P101">
        <v>92</v>
      </c>
      <c r="Q101" s="3">
        <f t="shared" si="4"/>
        <v>2.3170370370370366</v>
      </c>
      <c r="R101">
        <v>3565.6</v>
      </c>
    </row>
    <row r="102" spans="1:18">
      <c r="A102">
        <v>93</v>
      </c>
      <c r="B102" s="3">
        <f>8.55/338*A102</f>
        <v>2.3525147928994086</v>
      </c>
      <c r="C102">
        <v>2689.3</v>
      </c>
      <c r="E102">
        <f t="shared" si="5"/>
        <v>-2.7999999999997272</v>
      </c>
      <c r="L102">
        <v>93</v>
      </c>
      <c r="M102" s="3">
        <f t="shared" si="3"/>
        <v>1.8641425389755013</v>
      </c>
      <c r="N102">
        <v>2757.7</v>
      </c>
      <c r="P102">
        <v>93</v>
      </c>
      <c r="Q102" s="3">
        <f t="shared" si="4"/>
        <v>2.342222222222222</v>
      </c>
      <c r="R102">
        <v>3564.7</v>
      </c>
    </row>
    <row r="103" spans="1:18">
      <c r="A103">
        <v>94</v>
      </c>
      <c r="B103" s="3">
        <f>8.55/338*A103</f>
        <v>2.3778106508875743</v>
      </c>
      <c r="C103">
        <v>2683.4</v>
      </c>
      <c r="E103">
        <f t="shared" si="5"/>
        <v>-5.9000000000000909</v>
      </c>
      <c r="L103">
        <v>94</v>
      </c>
      <c r="M103" s="3">
        <f t="shared" si="3"/>
        <v>1.8841870824053453</v>
      </c>
      <c r="N103">
        <v>2753</v>
      </c>
      <c r="P103">
        <v>94</v>
      </c>
      <c r="Q103" s="3">
        <f t="shared" si="4"/>
        <v>2.367407407407407</v>
      </c>
      <c r="R103">
        <v>3563.7</v>
      </c>
    </row>
    <row r="104" spans="1:18">
      <c r="A104">
        <v>95</v>
      </c>
      <c r="B104" s="3">
        <f>8.55/338*A104</f>
        <v>2.40310650887574</v>
      </c>
      <c r="C104">
        <v>2683</v>
      </c>
      <c r="E104">
        <f t="shared" si="5"/>
        <v>-0.40000000000009095</v>
      </c>
      <c r="L104">
        <v>95</v>
      </c>
      <c r="M104" s="3">
        <f t="shared" si="3"/>
        <v>1.9042316258351895</v>
      </c>
      <c r="N104">
        <v>2737.4</v>
      </c>
      <c r="P104">
        <v>95</v>
      </c>
      <c r="Q104" s="3">
        <f t="shared" si="4"/>
        <v>2.3925925925925924</v>
      </c>
      <c r="R104">
        <v>3552.8</v>
      </c>
    </row>
    <row r="105" spans="1:18">
      <c r="A105">
        <v>96</v>
      </c>
      <c r="B105" s="3">
        <f>8.55/338*A105</f>
        <v>2.4284023668639056</v>
      </c>
      <c r="C105">
        <v>2681.7</v>
      </c>
      <c r="E105">
        <f t="shared" si="5"/>
        <v>-1.3000000000001819</v>
      </c>
      <c r="L105">
        <v>96</v>
      </c>
      <c r="M105" s="3">
        <f t="shared" si="3"/>
        <v>1.9242761692650334</v>
      </c>
      <c r="N105">
        <v>2724</v>
      </c>
      <c r="P105">
        <v>96</v>
      </c>
      <c r="Q105" s="3">
        <f t="shared" si="4"/>
        <v>2.4177777777777774</v>
      </c>
      <c r="R105">
        <v>3551.1</v>
      </c>
    </row>
    <row r="106" spans="1:18">
      <c r="A106">
        <v>97</v>
      </c>
      <c r="B106" s="3">
        <f>8.55/338*A106</f>
        <v>2.4536982248520713</v>
      </c>
      <c r="C106">
        <v>2680.4</v>
      </c>
      <c r="E106">
        <f t="shared" si="5"/>
        <v>-1.2999999999997272</v>
      </c>
      <c r="L106">
        <v>97</v>
      </c>
      <c r="M106" s="3">
        <f t="shared" si="3"/>
        <v>1.9443207126948776</v>
      </c>
      <c r="N106">
        <v>2722.1</v>
      </c>
      <c r="P106">
        <v>97</v>
      </c>
      <c r="Q106" s="3">
        <f t="shared" si="4"/>
        <v>2.4429629629629628</v>
      </c>
      <c r="R106">
        <v>3545.1</v>
      </c>
    </row>
    <row r="107" spans="1:18">
      <c r="A107">
        <v>98</v>
      </c>
      <c r="B107" s="3">
        <f>8.55/338*A107</f>
        <v>2.478994082840237</v>
      </c>
      <c r="C107">
        <v>2681.6</v>
      </c>
      <c r="E107">
        <f t="shared" si="5"/>
        <v>1.1999999999998181</v>
      </c>
      <c r="L107">
        <v>98</v>
      </c>
      <c r="M107" s="3">
        <f t="shared" si="3"/>
        <v>1.9643652561247218</v>
      </c>
      <c r="N107">
        <v>2719</v>
      </c>
      <c r="P107">
        <v>98</v>
      </c>
      <c r="Q107" s="3">
        <f t="shared" si="4"/>
        <v>2.4681481481481478</v>
      </c>
      <c r="R107">
        <v>3539.6</v>
      </c>
    </row>
    <row r="108" spans="1:18">
      <c r="A108">
        <v>99</v>
      </c>
      <c r="B108" s="3">
        <f>8.55/338*A108</f>
        <v>2.5042899408284027</v>
      </c>
      <c r="C108">
        <v>2683.7</v>
      </c>
      <c r="E108">
        <f t="shared" si="5"/>
        <v>2.0999999999999091</v>
      </c>
      <c r="L108">
        <v>99</v>
      </c>
      <c r="M108" s="3">
        <f t="shared" si="3"/>
        <v>1.9844097995545658</v>
      </c>
      <c r="N108">
        <v>2717.1</v>
      </c>
      <c r="P108">
        <v>99</v>
      </c>
      <c r="Q108" s="3">
        <f t="shared" si="4"/>
        <v>2.4933333333333332</v>
      </c>
      <c r="R108">
        <v>3540.5</v>
      </c>
    </row>
    <row r="109" spans="1:18">
      <c r="A109">
        <v>100</v>
      </c>
      <c r="B109" s="3">
        <f>8.55/338*A109</f>
        <v>2.5295857988165684</v>
      </c>
      <c r="C109">
        <v>2686.2</v>
      </c>
      <c r="E109">
        <f t="shared" si="5"/>
        <v>2.5</v>
      </c>
      <c r="L109">
        <v>100</v>
      </c>
      <c r="M109" s="3">
        <f t="shared" si="3"/>
        <v>2.0044543429844097</v>
      </c>
      <c r="N109">
        <v>2714.3</v>
      </c>
      <c r="P109">
        <v>100</v>
      </c>
      <c r="Q109" s="3">
        <f t="shared" si="4"/>
        <v>2.5185185185185182</v>
      </c>
      <c r="R109">
        <v>3555.7</v>
      </c>
    </row>
    <row r="110" spans="1:18">
      <c r="A110">
        <v>101</v>
      </c>
      <c r="B110" s="3">
        <f>8.55/338*A110</f>
        <v>2.5548816568047341</v>
      </c>
      <c r="C110">
        <v>2682.4</v>
      </c>
      <c r="E110">
        <f t="shared" si="5"/>
        <v>-3.7999999999997272</v>
      </c>
      <c r="L110">
        <v>101</v>
      </c>
      <c r="M110" s="3">
        <f t="shared" si="3"/>
        <v>2.0244988864142539</v>
      </c>
      <c r="N110">
        <v>2716.4</v>
      </c>
      <c r="P110">
        <v>101</v>
      </c>
      <c r="Q110" s="3">
        <f t="shared" si="4"/>
        <v>2.5437037037037036</v>
      </c>
      <c r="R110">
        <v>3558.4</v>
      </c>
    </row>
    <row r="111" spans="1:18">
      <c r="A111">
        <v>102</v>
      </c>
      <c r="B111" s="3">
        <f>8.55/338*A111</f>
        <v>2.5801775147928998</v>
      </c>
      <c r="C111">
        <v>2677.4</v>
      </c>
      <c r="E111">
        <f t="shared" si="5"/>
        <v>-5</v>
      </c>
      <c r="L111">
        <v>102</v>
      </c>
      <c r="M111" s="3">
        <f t="shared" si="3"/>
        <v>2.0445434298440981</v>
      </c>
      <c r="N111">
        <v>2713.1</v>
      </c>
      <c r="P111">
        <v>102</v>
      </c>
      <c r="Q111" s="3">
        <f t="shared" si="4"/>
        <v>2.5688888888888886</v>
      </c>
      <c r="R111">
        <v>3565.6</v>
      </c>
    </row>
    <row r="112" spans="1:18">
      <c r="A112">
        <v>103</v>
      </c>
      <c r="B112" s="3">
        <f>8.55/338*A112</f>
        <v>2.6054733727810655</v>
      </c>
      <c r="C112">
        <v>2682.9</v>
      </c>
      <c r="E112">
        <f t="shared" si="5"/>
        <v>5.5</v>
      </c>
      <c r="L112">
        <v>103</v>
      </c>
      <c r="M112" s="3">
        <f t="shared" si="3"/>
        <v>2.0645879732739423</v>
      </c>
      <c r="N112">
        <v>2708.1</v>
      </c>
      <c r="P112">
        <v>103</v>
      </c>
      <c r="Q112" s="3">
        <f t="shared" si="4"/>
        <v>2.5940740740740735</v>
      </c>
      <c r="R112">
        <v>3565</v>
      </c>
    </row>
    <row r="113" spans="1:18">
      <c r="A113">
        <v>104</v>
      </c>
      <c r="B113" s="3">
        <f>8.55/338*A113</f>
        <v>2.6307692307692312</v>
      </c>
      <c r="C113">
        <v>2686</v>
      </c>
      <c r="E113">
        <f t="shared" si="5"/>
        <v>3.0999999999999091</v>
      </c>
      <c r="L113">
        <v>104</v>
      </c>
      <c r="M113" s="3">
        <f t="shared" si="3"/>
        <v>2.0846325167037865</v>
      </c>
      <c r="N113">
        <v>2708.5</v>
      </c>
      <c r="P113">
        <v>104</v>
      </c>
      <c r="Q113" s="3">
        <f t="shared" si="4"/>
        <v>2.619259259259259</v>
      </c>
      <c r="R113">
        <v>3564.8</v>
      </c>
    </row>
    <row r="114" spans="1:18">
      <c r="A114">
        <v>105</v>
      </c>
      <c r="B114" s="3">
        <f>8.55/338*A114</f>
        <v>2.6560650887573969</v>
      </c>
      <c r="C114">
        <v>2683.1</v>
      </c>
      <c r="E114">
        <f t="shared" si="5"/>
        <v>-2.9000000000000909</v>
      </c>
      <c r="L114">
        <v>105</v>
      </c>
      <c r="M114" s="3">
        <f t="shared" si="3"/>
        <v>2.1046770601336302</v>
      </c>
      <c r="N114">
        <v>2706.8</v>
      </c>
      <c r="P114">
        <v>105</v>
      </c>
      <c r="Q114" s="3">
        <f t="shared" si="4"/>
        <v>2.6444444444444439</v>
      </c>
      <c r="R114">
        <v>3555.8</v>
      </c>
    </row>
    <row r="115" spans="1:18">
      <c r="A115">
        <v>106</v>
      </c>
      <c r="B115" s="3">
        <f>8.55/338*A115</f>
        <v>2.6813609467455626</v>
      </c>
      <c r="C115">
        <v>2683.3</v>
      </c>
      <c r="E115">
        <f t="shared" si="5"/>
        <v>0.20000000000027285</v>
      </c>
      <c r="L115">
        <v>106</v>
      </c>
      <c r="M115" s="3">
        <f t="shared" si="3"/>
        <v>2.1247216035634744</v>
      </c>
      <c r="N115">
        <v>2705.5</v>
      </c>
      <c r="P115">
        <v>106</v>
      </c>
      <c r="Q115" s="3">
        <f t="shared" si="4"/>
        <v>2.6696296296296294</v>
      </c>
      <c r="R115">
        <v>3558.4</v>
      </c>
    </row>
    <row r="116" spans="1:18">
      <c r="A116">
        <v>107</v>
      </c>
      <c r="B116" s="3">
        <f>8.55/338*A116</f>
        <v>2.7066568047337278</v>
      </c>
      <c r="C116">
        <v>2685.6</v>
      </c>
      <c r="E116">
        <f t="shared" si="5"/>
        <v>2.2999999999997272</v>
      </c>
      <c r="L116">
        <v>107</v>
      </c>
      <c r="M116" s="3">
        <f t="shared" si="3"/>
        <v>2.1447661469933186</v>
      </c>
      <c r="N116">
        <v>2707.3</v>
      </c>
      <c r="P116">
        <v>107</v>
      </c>
      <c r="Q116" s="3">
        <f t="shared" si="4"/>
        <v>2.6948148148148143</v>
      </c>
      <c r="R116">
        <v>3562.6</v>
      </c>
    </row>
    <row r="117" spans="1:18">
      <c r="A117">
        <v>108</v>
      </c>
      <c r="B117" s="3">
        <f>8.55/338*A117</f>
        <v>2.7319526627218935</v>
      </c>
      <c r="C117">
        <v>2691.8</v>
      </c>
      <c r="E117">
        <f t="shared" si="5"/>
        <v>6.2000000000002728</v>
      </c>
      <c r="L117">
        <v>108</v>
      </c>
      <c r="M117" s="3">
        <f t="shared" si="3"/>
        <v>2.1648106904231628</v>
      </c>
      <c r="N117">
        <v>2708.7</v>
      </c>
      <c r="P117">
        <v>108</v>
      </c>
      <c r="Q117" s="3">
        <f t="shared" si="4"/>
        <v>2.7199999999999998</v>
      </c>
      <c r="R117">
        <v>3567.7</v>
      </c>
    </row>
    <row r="118" spans="1:18">
      <c r="A118">
        <v>109</v>
      </c>
      <c r="B118" s="3">
        <f>8.55/338*A118</f>
        <v>2.7572485207100592</v>
      </c>
      <c r="C118">
        <v>2695.1</v>
      </c>
      <c r="E118">
        <f t="shared" si="5"/>
        <v>3.2999999999997272</v>
      </c>
      <c r="L118">
        <v>109</v>
      </c>
      <c r="M118" s="3">
        <f t="shared" si="3"/>
        <v>2.184855233853007</v>
      </c>
      <c r="N118">
        <v>2711.5</v>
      </c>
      <c r="P118">
        <v>109</v>
      </c>
      <c r="Q118" s="3">
        <f t="shared" si="4"/>
        <v>2.7451851851851847</v>
      </c>
      <c r="R118">
        <v>3572.2</v>
      </c>
    </row>
    <row r="119" spans="1:18">
      <c r="A119">
        <v>110</v>
      </c>
      <c r="B119" s="3">
        <f>8.55/338*A119</f>
        <v>2.7825443786982249</v>
      </c>
      <c r="C119">
        <v>2697.2</v>
      </c>
      <c r="E119">
        <f t="shared" si="5"/>
        <v>2.0999999999999091</v>
      </c>
      <c r="L119">
        <v>110</v>
      </c>
      <c r="M119" s="3">
        <f t="shared" si="3"/>
        <v>2.2048997772828511</v>
      </c>
      <c r="N119">
        <v>2714.4</v>
      </c>
      <c r="P119">
        <v>110</v>
      </c>
      <c r="Q119" s="3">
        <f t="shared" si="4"/>
        <v>2.7703703703703701</v>
      </c>
      <c r="R119">
        <v>3571.4</v>
      </c>
    </row>
    <row r="120" spans="1:18">
      <c r="A120">
        <v>111</v>
      </c>
      <c r="B120" s="3">
        <f>8.55/338*A120</f>
        <v>2.8078402366863906</v>
      </c>
      <c r="C120">
        <v>2695.2</v>
      </c>
      <c r="E120">
        <f t="shared" si="5"/>
        <v>-2</v>
      </c>
      <c r="L120">
        <v>111</v>
      </c>
      <c r="M120" s="3">
        <f t="shared" si="3"/>
        <v>2.2249443207126949</v>
      </c>
      <c r="N120">
        <v>2718.2</v>
      </c>
      <c r="P120">
        <v>111</v>
      </c>
      <c r="Q120" s="3">
        <f t="shared" si="4"/>
        <v>2.7955555555555551</v>
      </c>
      <c r="R120">
        <v>3563.2</v>
      </c>
    </row>
    <row r="121" spans="1:18">
      <c r="A121">
        <v>112</v>
      </c>
      <c r="B121" s="3">
        <f>8.55/338*A121</f>
        <v>2.8331360946745563</v>
      </c>
      <c r="C121">
        <v>2691.4</v>
      </c>
      <c r="E121">
        <f t="shared" si="5"/>
        <v>-3.7999999999997272</v>
      </c>
      <c r="L121">
        <v>112</v>
      </c>
      <c r="M121" s="3">
        <f t="shared" si="3"/>
        <v>2.2449888641425391</v>
      </c>
      <c r="N121">
        <v>2717.1</v>
      </c>
      <c r="P121">
        <v>112</v>
      </c>
      <c r="Q121" s="3">
        <f t="shared" si="4"/>
        <v>2.8207407407407405</v>
      </c>
      <c r="R121">
        <v>3549.3</v>
      </c>
    </row>
    <row r="122" spans="1:18">
      <c r="A122">
        <v>113</v>
      </c>
      <c r="B122" s="3">
        <f>8.55/338*A122</f>
        <v>2.858431952662722</v>
      </c>
      <c r="C122">
        <v>2690.1</v>
      </c>
      <c r="E122">
        <f t="shared" si="5"/>
        <v>-1.3000000000001819</v>
      </c>
      <c r="L122">
        <v>113</v>
      </c>
      <c r="M122" s="3">
        <f t="shared" si="3"/>
        <v>2.2650334075723833</v>
      </c>
      <c r="N122">
        <v>2715.5</v>
      </c>
      <c r="P122">
        <v>113</v>
      </c>
      <c r="Q122" s="3">
        <f t="shared" si="4"/>
        <v>2.8459259259259255</v>
      </c>
      <c r="R122">
        <v>3548.8</v>
      </c>
    </row>
    <row r="123" spans="1:18">
      <c r="A123">
        <v>114</v>
      </c>
      <c r="B123" s="3">
        <f>8.55/338*A123</f>
        <v>2.8837278106508877</v>
      </c>
      <c r="C123">
        <v>2687.1</v>
      </c>
      <c r="E123">
        <f t="shared" si="5"/>
        <v>-3</v>
      </c>
      <c r="L123">
        <v>114</v>
      </c>
      <c r="M123" s="3">
        <f t="shared" si="3"/>
        <v>2.2850779510022274</v>
      </c>
      <c r="N123">
        <v>2719.8</v>
      </c>
      <c r="P123">
        <v>114</v>
      </c>
      <c r="Q123" s="3">
        <f t="shared" si="4"/>
        <v>2.8711111111111109</v>
      </c>
      <c r="R123">
        <v>3562.6</v>
      </c>
    </row>
    <row r="124" spans="1:18">
      <c r="A124">
        <v>115</v>
      </c>
      <c r="B124" s="3">
        <f>8.55/338*A124</f>
        <v>2.9090236686390534</v>
      </c>
      <c r="C124">
        <v>2686.7</v>
      </c>
      <c r="E124">
        <f t="shared" si="5"/>
        <v>-0.40000000000009095</v>
      </c>
      <c r="L124">
        <v>115</v>
      </c>
      <c r="M124" s="3">
        <f t="shared" si="3"/>
        <v>2.3051224944320716</v>
      </c>
      <c r="N124">
        <v>2718.1</v>
      </c>
      <c r="P124">
        <v>115</v>
      </c>
      <c r="Q124" s="3">
        <f t="shared" si="4"/>
        <v>2.8962962962962959</v>
      </c>
      <c r="R124">
        <v>3575</v>
      </c>
    </row>
    <row r="125" spans="1:18">
      <c r="A125">
        <v>116</v>
      </c>
      <c r="B125" s="3">
        <f>8.55/338*A125</f>
        <v>2.9343195266272191</v>
      </c>
      <c r="C125">
        <v>2689.9</v>
      </c>
      <c r="E125">
        <f t="shared" si="5"/>
        <v>3.2000000000002728</v>
      </c>
      <c r="L125">
        <v>116</v>
      </c>
      <c r="M125" s="3">
        <f t="shared" si="3"/>
        <v>2.3251670378619154</v>
      </c>
      <c r="N125">
        <v>2721.8</v>
      </c>
      <c r="P125">
        <v>116</v>
      </c>
      <c r="Q125" s="3">
        <f t="shared" si="4"/>
        <v>2.9214814814814809</v>
      </c>
      <c r="R125">
        <v>3584.9</v>
      </c>
    </row>
    <row r="126" spans="1:18">
      <c r="A126">
        <v>117</v>
      </c>
      <c r="B126" s="3">
        <f>8.55/338*A126</f>
        <v>2.9596153846153848</v>
      </c>
      <c r="C126">
        <v>2690.8</v>
      </c>
      <c r="E126">
        <f t="shared" si="5"/>
        <v>0.90000000000009095</v>
      </c>
      <c r="L126">
        <v>117</v>
      </c>
      <c r="M126" s="3">
        <f t="shared" si="3"/>
        <v>2.3452115812917596</v>
      </c>
      <c r="N126">
        <v>2720.2</v>
      </c>
      <c r="P126">
        <v>117</v>
      </c>
      <c r="Q126" s="3">
        <f t="shared" si="4"/>
        <v>2.9466666666666663</v>
      </c>
      <c r="R126">
        <v>3586.5</v>
      </c>
    </row>
    <row r="127" spans="1:18">
      <c r="A127">
        <v>118</v>
      </c>
      <c r="B127" s="3">
        <f>8.55/338*A127</f>
        <v>2.9849112426035505</v>
      </c>
      <c r="C127">
        <v>2691.7</v>
      </c>
      <c r="E127">
        <f t="shared" si="5"/>
        <v>0.8999999999996362</v>
      </c>
      <c r="L127">
        <v>118</v>
      </c>
      <c r="M127" s="3">
        <f t="shared" si="3"/>
        <v>2.3652561247216037</v>
      </c>
      <c r="N127">
        <v>2725.6</v>
      </c>
      <c r="P127">
        <v>118</v>
      </c>
      <c r="Q127" s="3">
        <f t="shared" si="4"/>
        <v>2.9718518518518513</v>
      </c>
      <c r="R127">
        <v>3581.8</v>
      </c>
    </row>
    <row r="128" spans="1:18">
      <c r="A128">
        <v>119</v>
      </c>
      <c r="B128" s="3">
        <f>8.55/338*A128</f>
        <v>3.0102071005917161</v>
      </c>
      <c r="C128">
        <v>2693</v>
      </c>
      <c r="E128">
        <f t="shared" si="5"/>
        <v>1.3000000000001819</v>
      </c>
      <c r="L128">
        <v>119</v>
      </c>
      <c r="M128" s="3">
        <f t="shared" si="3"/>
        <v>2.3853006681514479</v>
      </c>
      <c r="N128">
        <v>2734.4</v>
      </c>
      <c r="P128">
        <v>119</v>
      </c>
      <c r="Q128" s="3">
        <f t="shared" si="4"/>
        <v>2.9970370370370367</v>
      </c>
      <c r="R128">
        <v>3580.4</v>
      </c>
    </row>
    <row r="129" spans="1:18">
      <c r="A129">
        <v>120</v>
      </c>
      <c r="B129" s="3">
        <f>8.55/338*A129</f>
        <v>3.0355029585798818</v>
      </c>
      <c r="C129">
        <v>2692.9</v>
      </c>
      <c r="E129">
        <f t="shared" si="5"/>
        <v>-9.9999999999909051E-2</v>
      </c>
      <c r="L129">
        <v>120</v>
      </c>
      <c r="M129" s="3">
        <f t="shared" si="3"/>
        <v>2.4053452115812921</v>
      </c>
      <c r="N129">
        <v>2735.7</v>
      </c>
      <c r="P129">
        <v>120</v>
      </c>
      <c r="Q129" s="3">
        <f t="shared" si="4"/>
        <v>3.0222222222222217</v>
      </c>
      <c r="R129">
        <v>3584.7</v>
      </c>
    </row>
    <row r="130" spans="1:18">
      <c r="A130">
        <v>121</v>
      </c>
      <c r="B130" s="3">
        <f>8.55/338*A130</f>
        <v>3.0607988165680475</v>
      </c>
      <c r="C130">
        <v>2687.1</v>
      </c>
      <c r="E130">
        <f t="shared" si="5"/>
        <v>-5.8000000000001819</v>
      </c>
      <c r="L130">
        <v>121</v>
      </c>
      <c r="M130" s="3">
        <f t="shared" si="3"/>
        <v>2.4253897550111359</v>
      </c>
      <c r="N130">
        <v>2734.2</v>
      </c>
      <c r="P130">
        <v>121</v>
      </c>
      <c r="Q130" s="3">
        <f t="shared" si="4"/>
        <v>3.0474074074074071</v>
      </c>
      <c r="R130">
        <v>3579.7</v>
      </c>
    </row>
    <row r="131" spans="1:18">
      <c r="A131">
        <v>122</v>
      </c>
      <c r="B131" s="3">
        <f>8.55/338*A131</f>
        <v>3.0860946745562132</v>
      </c>
      <c r="C131">
        <v>2682.4</v>
      </c>
      <c r="E131">
        <f t="shared" si="5"/>
        <v>-4.6999999999998181</v>
      </c>
      <c r="L131">
        <v>122</v>
      </c>
      <c r="M131" s="3">
        <f t="shared" si="3"/>
        <v>2.44543429844098</v>
      </c>
      <c r="N131">
        <v>2735.4</v>
      </c>
      <c r="P131">
        <v>122</v>
      </c>
      <c r="Q131" s="3">
        <f t="shared" si="4"/>
        <v>3.0725925925925921</v>
      </c>
      <c r="R131">
        <v>3573.9</v>
      </c>
    </row>
    <row r="132" spans="1:18">
      <c r="A132">
        <v>123</v>
      </c>
      <c r="B132" s="3">
        <f>8.55/338*A132</f>
        <v>3.1113905325443789</v>
      </c>
      <c r="C132">
        <v>2685.4</v>
      </c>
      <c r="E132">
        <f t="shared" si="5"/>
        <v>3</v>
      </c>
      <c r="L132">
        <v>123</v>
      </c>
      <c r="M132" s="3">
        <f t="shared" si="3"/>
        <v>2.4654788418708242</v>
      </c>
      <c r="N132">
        <v>2723.3</v>
      </c>
      <c r="P132">
        <v>123</v>
      </c>
      <c r="Q132" s="3">
        <f t="shared" si="4"/>
        <v>3.0977777777777775</v>
      </c>
      <c r="R132">
        <v>3560.8</v>
      </c>
    </row>
    <row r="133" spans="1:18">
      <c r="A133">
        <v>124</v>
      </c>
      <c r="B133" s="3">
        <f>8.55/338*A133</f>
        <v>3.1366863905325446</v>
      </c>
      <c r="C133">
        <v>2685</v>
      </c>
      <c r="E133">
        <f t="shared" si="5"/>
        <v>-0.40000000000009095</v>
      </c>
      <c r="L133">
        <v>124</v>
      </c>
      <c r="M133" s="3">
        <f t="shared" si="3"/>
        <v>2.4855233853006684</v>
      </c>
      <c r="N133">
        <v>2720.8</v>
      </c>
      <c r="P133">
        <v>124</v>
      </c>
      <c r="Q133" s="3">
        <f t="shared" si="4"/>
        <v>3.1229629629629625</v>
      </c>
      <c r="R133">
        <v>3563.8</v>
      </c>
    </row>
    <row r="134" spans="1:18">
      <c r="A134">
        <v>125</v>
      </c>
      <c r="B134" s="3">
        <f>8.55/338*A134</f>
        <v>3.1619822485207103</v>
      </c>
      <c r="C134">
        <v>2681.5</v>
      </c>
      <c r="E134">
        <f t="shared" si="5"/>
        <v>-3.5</v>
      </c>
      <c r="L134">
        <v>125</v>
      </c>
      <c r="M134" s="3">
        <f t="shared" si="3"/>
        <v>2.5055679287305126</v>
      </c>
      <c r="N134">
        <v>2718.5</v>
      </c>
      <c r="P134">
        <v>125</v>
      </c>
      <c r="Q134" s="3">
        <f t="shared" si="4"/>
        <v>3.1481481481481479</v>
      </c>
      <c r="R134">
        <v>3569.9</v>
      </c>
    </row>
    <row r="135" spans="1:18">
      <c r="A135">
        <v>126</v>
      </c>
      <c r="B135" s="3">
        <f>8.55/338*A135</f>
        <v>3.187278106508876</v>
      </c>
      <c r="C135">
        <v>2676.2</v>
      </c>
      <c r="E135">
        <f t="shared" si="5"/>
        <v>-5.3000000000001819</v>
      </c>
      <c r="L135">
        <v>126</v>
      </c>
      <c r="M135" s="3">
        <f t="shared" si="3"/>
        <v>2.5256124721603563</v>
      </c>
      <c r="N135">
        <v>2714.3</v>
      </c>
      <c r="P135">
        <v>126</v>
      </c>
      <c r="Q135" s="3">
        <f t="shared" si="4"/>
        <v>3.1733333333333329</v>
      </c>
      <c r="R135">
        <v>3575.4</v>
      </c>
    </row>
    <row r="136" spans="1:18">
      <c r="A136">
        <v>127</v>
      </c>
      <c r="B136" s="3">
        <f>8.55/338*A136</f>
        <v>3.2125739644970417</v>
      </c>
      <c r="C136">
        <v>2668.3</v>
      </c>
      <c r="E136">
        <f t="shared" si="5"/>
        <v>-7.8999999999996362</v>
      </c>
      <c r="L136">
        <v>127</v>
      </c>
      <c r="M136" s="3">
        <f t="shared" si="3"/>
        <v>2.5456570155902005</v>
      </c>
      <c r="N136">
        <v>2719.1</v>
      </c>
      <c r="P136">
        <v>127</v>
      </c>
      <c r="Q136" s="3">
        <f t="shared" si="4"/>
        <v>3.1985185185185183</v>
      </c>
      <c r="R136">
        <v>3576.2</v>
      </c>
    </row>
    <row r="137" spans="1:18">
      <c r="A137">
        <v>128</v>
      </c>
      <c r="B137" s="3">
        <f>8.55/338*A137</f>
        <v>3.2378698224852074</v>
      </c>
      <c r="C137">
        <v>2666.2</v>
      </c>
      <c r="E137">
        <f t="shared" si="5"/>
        <v>-2.1000000000003638</v>
      </c>
      <c r="L137">
        <v>128</v>
      </c>
      <c r="M137" s="3">
        <f t="shared" si="3"/>
        <v>2.5657015590200447</v>
      </c>
      <c r="N137">
        <v>2720.7</v>
      </c>
      <c r="P137">
        <v>128</v>
      </c>
      <c r="Q137" s="3">
        <f t="shared" si="4"/>
        <v>3.2237037037037033</v>
      </c>
      <c r="R137">
        <v>3576.9</v>
      </c>
    </row>
    <row r="138" spans="1:18">
      <c r="A138">
        <v>129</v>
      </c>
      <c r="B138" s="3">
        <f>8.55/338*A138</f>
        <v>3.2631656804733731</v>
      </c>
      <c r="C138">
        <v>2664.3</v>
      </c>
      <c r="E138">
        <f t="shared" si="5"/>
        <v>-1.8999999999996362</v>
      </c>
      <c r="L138">
        <v>129</v>
      </c>
      <c r="M138" s="3">
        <f t="shared" si="3"/>
        <v>2.5857461024498889</v>
      </c>
      <c r="N138">
        <v>2720.1</v>
      </c>
      <c r="P138">
        <v>129</v>
      </c>
      <c r="Q138" s="3">
        <f t="shared" si="4"/>
        <v>3.2488888888888883</v>
      </c>
      <c r="R138">
        <v>3583.8</v>
      </c>
    </row>
    <row r="139" spans="1:18">
      <c r="A139">
        <v>130</v>
      </c>
      <c r="B139" s="3">
        <f>8.55/338*A139</f>
        <v>3.2884615384615388</v>
      </c>
      <c r="C139">
        <v>2654.3</v>
      </c>
      <c r="E139">
        <f t="shared" si="5"/>
        <v>-10</v>
      </c>
      <c r="L139">
        <v>130</v>
      </c>
      <c r="M139" s="3">
        <f t="shared" ref="M139:M202" si="6">9/449*L139</f>
        <v>2.6057906458797331</v>
      </c>
      <c r="N139">
        <v>2728.7</v>
      </c>
      <c r="P139">
        <v>130</v>
      </c>
      <c r="Q139" s="3">
        <f t="shared" ref="Q139:Q202" si="7">10.2/405*P139</f>
        <v>3.2740740740740737</v>
      </c>
      <c r="R139">
        <v>3587.5</v>
      </c>
    </row>
    <row r="140" spans="1:18">
      <c r="A140">
        <v>131</v>
      </c>
      <c r="B140" s="3">
        <f>8.55/338*A140</f>
        <v>3.3137573964497045</v>
      </c>
      <c r="C140">
        <v>2646.9</v>
      </c>
      <c r="E140">
        <f t="shared" ref="E140:E203" si="8">C140-C139</f>
        <v>-7.4000000000000909</v>
      </c>
      <c r="L140">
        <v>131</v>
      </c>
      <c r="M140" s="3">
        <f t="shared" si="6"/>
        <v>2.6258351893095768</v>
      </c>
      <c r="N140">
        <v>2717.6</v>
      </c>
      <c r="P140">
        <v>131</v>
      </c>
      <c r="Q140" s="3">
        <f t="shared" si="7"/>
        <v>3.2992592592592587</v>
      </c>
      <c r="R140">
        <v>3597</v>
      </c>
    </row>
    <row r="141" spans="1:18">
      <c r="A141">
        <v>132</v>
      </c>
      <c r="B141" s="3">
        <f>8.55/338*A141</f>
        <v>3.3390532544378702</v>
      </c>
      <c r="C141">
        <v>2640.6</v>
      </c>
      <c r="E141">
        <f t="shared" si="8"/>
        <v>-6.3000000000001819</v>
      </c>
      <c r="L141">
        <v>132</v>
      </c>
      <c r="M141" s="3">
        <f t="shared" si="6"/>
        <v>2.645879732739421</v>
      </c>
      <c r="N141">
        <v>2710.9</v>
      </c>
      <c r="P141">
        <v>132</v>
      </c>
      <c r="Q141" s="3">
        <f t="shared" si="7"/>
        <v>3.3244444444444441</v>
      </c>
      <c r="R141">
        <v>3600.3</v>
      </c>
    </row>
    <row r="142" spans="1:18">
      <c r="A142">
        <v>133</v>
      </c>
      <c r="B142" s="3">
        <f>8.55/338*A142</f>
        <v>3.3643491124260358</v>
      </c>
      <c r="C142">
        <v>2633.8</v>
      </c>
      <c r="E142">
        <f t="shared" si="8"/>
        <v>-6.7999999999997272</v>
      </c>
      <c r="L142">
        <v>133</v>
      </c>
      <c r="M142" s="3">
        <f t="shared" si="6"/>
        <v>2.6659242761692652</v>
      </c>
      <c r="N142">
        <v>2723.8</v>
      </c>
      <c r="P142">
        <v>133</v>
      </c>
      <c r="Q142" s="3">
        <f t="shared" si="7"/>
        <v>3.3496296296296291</v>
      </c>
      <c r="R142">
        <v>3596.9</v>
      </c>
    </row>
    <row r="143" spans="1:18">
      <c r="A143">
        <v>134</v>
      </c>
      <c r="B143" s="3">
        <f>8.55/338*A143</f>
        <v>3.3896449704142015</v>
      </c>
      <c r="C143">
        <v>2614</v>
      </c>
      <c r="E143">
        <f t="shared" si="8"/>
        <v>-19.800000000000182</v>
      </c>
      <c r="L143">
        <v>134</v>
      </c>
      <c r="M143" s="3">
        <f t="shared" si="6"/>
        <v>2.6859688195991094</v>
      </c>
      <c r="N143">
        <v>2728.1</v>
      </c>
      <c r="P143">
        <v>134</v>
      </c>
      <c r="Q143" s="3">
        <f t="shared" si="7"/>
        <v>3.3748148148148145</v>
      </c>
      <c r="R143">
        <v>3589.2</v>
      </c>
    </row>
    <row r="144" spans="1:18">
      <c r="A144">
        <v>135</v>
      </c>
      <c r="B144" s="3">
        <f>8.55/338*A144</f>
        <v>3.4149408284023672</v>
      </c>
      <c r="C144">
        <v>2609.3000000000002</v>
      </c>
      <c r="E144">
        <f t="shared" si="8"/>
        <v>-4.6999999999998181</v>
      </c>
      <c r="L144">
        <v>135</v>
      </c>
      <c r="M144" s="3">
        <f t="shared" si="6"/>
        <v>2.7060133630289536</v>
      </c>
      <c r="N144">
        <v>2737.8</v>
      </c>
      <c r="P144">
        <v>135</v>
      </c>
      <c r="Q144" s="3">
        <f t="shared" si="7"/>
        <v>3.3999999999999995</v>
      </c>
      <c r="R144">
        <v>3599.7</v>
      </c>
    </row>
    <row r="145" spans="1:18">
      <c r="A145">
        <v>136</v>
      </c>
      <c r="B145" s="3">
        <f>8.55/338*A145</f>
        <v>3.4402366863905329</v>
      </c>
      <c r="C145">
        <v>2611.8000000000002</v>
      </c>
      <c r="E145">
        <f t="shared" si="8"/>
        <v>2.5</v>
      </c>
      <c r="L145">
        <v>136</v>
      </c>
      <c r="M145" s="3">
        <f t="shared" si="6"/>
        <v>2.7260579064587973</v>
      </c>
      <c r="N145">
        <v>2737.8</v>
      </c>
      <c r="P145">
        <v>136</v>
      </c>
      <c r="Q145" s="3">
        <f t="shared" si="7"/>
        <v>3.4251851851851849</v>
      </c>
      <c r="R145">
        <v>3598</v>
      </c>
    </row>
    <row r="146" spans="1:18">
      <c r="A146">
        <v>137</v>
      </c>
      <c r="B146" s="3">
        <f>8.55/338*A146</f>
        <v>3.4655325443786986</v>
      </c>
      <c r="C146">
        <v>2611.3000000000002</v>
      </c>
      <c r="E146">
        <f t="shared" si="8"/>
        <v>-0.5</v>
      </c>
      <c r="L146">
        <v>137</v>
      </c>
      <c r="M146" s="3">
        <f t="shared" si="6"/>
        <v>2.7461024498886415</v>
      </c>
      <c r="N146">
        <v>2739</v>
      </c>
      <c r="P146">
        <v>137</v>
      </c>
      <c r="Q146" s="3">
        <f t="shared" si="7"/>
        <v>3.4503703703703699</v>
      </c>
      <c r="R146">
        <v>3591.4</v>
      </c>
    </row>
    <row r="147" spans="1:18">
      <c r="A147">
        <v>138</v>
      </c>
      <c r="B147" s="3">
        <f>8.55/338*A147</f>
        <v>3.4908284023668643</v>
      </c>
      <c r="C147">
        <v>2616.6</v>
      </c>
      <c r="E147">
        <f t="shared" si="8"/>
        <v>5.2999999999997272</v>
      </c>
      <c r="L147">
        <v>138</v>
      </c>
      <c r="M147" s="3">
        <f t="shared" si="6"/>
        <v>2.7661469933184857</v>
      </c>
      <c r="N147">
        <v>2739.6</v>
      </c>
      <c r="P147">
        <v>138</v>
      </c>
      <c r="Q147" s="3">
        <f t="shared" si="7"/>
        <v>3.4755555555555553</v>
      </c>
      <c r="R147">
        <v>3593.7</v>
      </c>
    </row>
    <row r="148" spans="1:18">
      <c r="A148">
        <v>139</v>
      </c>
      <c r="B148" s="3">
        <f>8.55/338*A148</f>
        <v>3.51612426035503</v>
      </c>
      <c r="C148">
        <v>2617.1999999999998</v>
      </c>
      <c r="E148">
        <f t="shared" si="8"/>
        <v>0.59999999999990905</v>
      </c>
      <c r="L148">
        <v>139</v>
      </c>
      <c r="M148" s="3">
        <f t="shared" si="6"/>
        <v>2.7861915367483299</v>
      </c>
      <c r="N148">
        <v>2743.7</v>
      </c>
      <c r="P148">
        <v>139</v>
      </c>
      <c r="Q148" s="3">
        <f t="shared" si="7"/>
        <v>3.5007407407407403</v>
      </c>
      <c r="R148">
        <v>3594.8</v>
      </c>
    </row>
    <row r="149" spans="1:18">
      <c r="A149">
        <v>140</v>
      </c>
      <c r="B149" s="3">
        <f>8.55/338*A149</f>
        <v>3.5414201183431957</v>
      </c>
      <c r="C149">
        <v>2612.6</v>
      </c>
      <c r="E149">
        <f t="shared" si="8"/>
        <v>-4.5999999999999091</v>
      </c>
      <c r="L149">
        <v>140</v>
      </c>
      <c r="M149" s="3">
        <f t="shared" si="6"/>
        <v>2.8062360801781741</v>
      </c>
      <c r="N149">
        <v>2744.3</v>
      </c>
      <c r="P149">
        <v>140</v>
      </c>
      <c r="Q149" s="3">
        <f t="shared" si="7"/>
        <v>3.5259259259259257</v>
      </c>
      <c r="R149">
        <v>3593.6</v>
      </c>
    </row>
    <row r="150" spans="1:18">
      <c r="A150">
        <v>141</v>
      </c>
      <c r="B150" s="3">
        <f>8.55/338*A150</f>
        <v>3.5667159763313614</v>
      </c>
      <c r="C150">
        <v>2615.5</v>
      </c>
      <c r="E150">
        <f t="shared" si="8"/>
        <v>2.9000000000000909</v>
      </c>
      <c r="L150">
        <v>141</v>
      </c>
      <c r="M150" s="3">
        <f t="shared" si="6"/>
        <v>2.8262806236080178</v>
      </c>
      <c r="N150">
        <v>2742.7</v>
      </c>
      <c r="P150">
        <v>141</v>
      </c>
      <c r="Q150" s="3">
        <f t="shared" si="7"/>
        <v>3.5511111111111107</v>
      </c>
      <c r="R150">
        <v>3590.7</v>
      </c>
    </row>
    <row r="151" spans="1:18">
      <c r="A151">
        <v>142</v>
      </c>
      <c r="B151" s="3">
        <f>8.55/338*A151</f>
        <v>3.5920118343195271</v>
      </c>
      <c r="C151">
        <v>2607.8000000000002</v>
      </c>
      <c r="E151">
        <f t="shared" si="8"/>
        <v>-7.6999999999998181</v>
      </c>
      <c r="L151">
        <v>142</v>
      </c>
      <c r="M151" s="3">
        <f t="shared" si="6"/>
        <v>2.846325167037862</v>
      </c>
      <c r="N151">
        <v>2744.7</v>
      </c>
      <c r="P151">
        <v>142</v>
      </c>
      <c r="Q151" s="3">
        <f t="shared" si="7"/>
        <v>3.5762962962962956</v>
      </c>
      <c r="R151">
        <v>3581</v>
      </c>
    </row>
    <row r="152" spans="1:18">
      <c r="A152">
        <v>143</v>
      </c>
      <c r="B152" s="3">
        <f>8.55/338*A152</f>
        <v>3.6173076923076928</v>
      </c>
      <c r="C152">
        <v>2597.8000000000002</v>
      </c>
      <c r="E152">
        <f t="shared" si="8"/>
        <v>-10</v>
      </c>
      <c r="L152">
        <v>143</v>
      </c>
      <c r="M152" s="3">
        <f t="shared" si="6"/>
        <v>2.8663697104677062</v>
      </c>
      <c r="N152">
        <v>2743.9</v>
      </c>
      <c r="P152">
        <v>143</v>
      </c>
      <c r="Q152" s="3">
        <f t="shared" si="7"/>
        <v>3.6014814814814811</v>
      </c>
      <c r="R152">
        <v>3576.2</v>
      </c>
    </row>
    <row r="153" spans="1:18">
      <c r="A153">
        <v>144</v>
      </c>
      <c r="B153" s="3">
        <f>8.55/338*A153</f>
        <v>3.6426035502958585</v>
      </c>
      <c r="C153">
        <v>2595.4</v>
      </c>
      <c r="E153">
        <f t="shared" si="8"/>
        <v>-2.4000000000000909</v>
      </c>
      <c r="L153">
        <v>144</v>
      </c>
      <c r="M153" s="3">
        <f t="shared" si="6"/>
        <v>2.8864142538975504</v>
      </c>
      <c r="N153">
        <v>2742.8</v>
      </c>
      <c r="P153">
        <v>144</v>
      </c>
      <c r="Q153" s="3">
        <f t="shared" si="7"/>
        <v>3.626666666666666</v>
      </c>
      <c r="R153">
        <v>3577.2</v>
      </c>
    </row>
    <row r="154" spans="1:18">
      <c r="A154">
        <v>145</v>
      </c>
      <c r="B154" s="3">
        <f>8.55/338*A154</f>
        <v>3.6678994082840242</v>
      </c>
      <c r="C154">
        <v>2586.8000000000002</v>
      </c>
      <c r="E154">
        <f t="shared" si="8"/>
        <v>-8.5999999999999091</v>
      </c>
      <c r="L154">
        <v>145</v>
      </c>
      <c r="M154" s="3">
        <f t="shared" si="6"/>
        <v>2.9064587973273945</v>
      </c>
      <c r="N154">
        <v>2748.9</v>
      </c>
      <c r="P154">
        <v>145</v>
      </c>
      <c r="Q154" s="3">
        <f t="shared" si="7"/>
        <v>3.6518518518518515</v>
      </c>
      <c r="R154">
        <v>3588.8</v>
      </c>
    </row>
    <row r="155" spans="1:18">
      <c r="A155">
        <v>146</v>
      </c>
      <c r="B155" s="3">
        <f>8.55/338*A155</f>
        <v>3.6931952662721899</v>
      </c>
      <c r="C155">
        <v>2578.9</v>
      </c>
      <c r="E155">
        <f t="shared" si="8"/>
        <v>-7.9000000000000909</v>
      </c>
      <c r="L155">
        <v>146</v>
      </c>
      <c r="M155" s="3">
        <f t="shared" si="6"/>
        <v>2.9265033407572383</v>
      </c>
      <c r="N155">
        <v>2749.3</v>
      </c>
      <c r="P155">
        <v>146</v>
      </c>
      <c r="Q155" s="3">
        <f t="shared" si="7"/>
        <v>3.6770370370370364</v>
      </c>
      <c r="R155">
        <v>3600.3</v>
      </c>
    </row>
    <row r="156" spans="1:18">
      <c r="A156">
        <v>147</v>
      </c>
      <c r="B156" s="3">
        <f>8.55/338*A156</f>
        <v>3.7184911242603556</v>
      </c>
      <c r="C156">
        <v>2574.6999999999998</v>
      </c>
      <c r="E156">
        <f t="shared" si="8"/>
        <v>-4.2000000000002728</v>
      </c>
      <c r="L156">
        <v>147</v>
      </c>
      <c r="M156" s="3">
        <f t="shared" si="6"/>
        <v>2.9465478841870825</v>
      </c>
      <c r="N156">
        <v>2744.7</v>
      </c>
      <c r="P156">
        <v>147</v>
      </c>
      <c r="Q156" s="3">
        <f t="shared" si="7"/>
        <v>3.7022222222222219</v>
      </c>
      <c r="R156">
        <v>3598.6</v>
      </c>
    </row>
    <row r="157" spans="1:18">
      <c r="A157">
        <v>148</v>
      </c>
      <c r="B157" s="3">
        <f>8.55/338*A157</f>
        <v>3.7437869822485212</v>
      </c>
      <c r="C157">
        <v>2565.4</v>
      </c>
      <c r="E157">
        <f t="shared" si="8"/>
        <v>-9.2999999999997272</v>
      </c>
      <c r="L157">
        <v>148</v>
      </c>
      <c r="M157" s="3">
        <f t="shared" si="6"/>
        <v>2.9665924276169267</v>
      </c>
      <c r="N157">
        <v>2744.7</v>
      </c>
      <c r="P157">
        <v>148</v>
      </c>
      <c r="Q157" s="3">
        <f t="shared" si="7"/>
        <v>3.7274074074074068</v>
      </c>
      <c r="R157">
        <v>3599</v>
      </c>
    </row>
    <row r="158" spans="1:18">
      <c r="A158">
        <v>149</v>
      </c>
      <c r="B158" s="3">
        <f>8.55/338*A158</f>
        <v>3.7690828402366869</v>
      </c>
      <c r="C158">
        <v>2570</v>
      </c>
      <c r="E158">
        <f t="shared" si="8"/>
        <v>4.5999999999999091</v>
      </c>
      <c r="L158">
        <v>149</v>
      </c>
      <c r="M158" s="3">
        <f t="shared" si="6"/>
        <v>2.9866369710467708</v>
      </c>
      <c r="N158">
        <v>2749.4</v>
      </c>
      <c r="P158">
        <v>149</v>
      </c>
      <c r="Q158" s="3">
        <f t="shared" si="7"/>
        <v>3.7525925925925923</v>
      </c>
      <c r="R158">
        <v>3592.8</v>
      </c>
    </row>
    <row r="159" spans="1:18">
      <c r="A159">
        <v>150</v>
      </c>
      <c r="B159" s="3">
        <f>8.55/338*A159</f>
        <v>3.7943786982248522</v>
      </c>
      <c r="C159">
        <v>2565.4</v>
      </c>
      <c r="E159">
        <f t="shared" si="8"/>
        <v>-4.5999999999999091</v>
      </c>
      <c r="L159">
        <v>150</v>
      </c>
      <c r="M159" s="3">
        <f t="shared" si="6"/>
        <v>3.006681514476615</v>
      </c>
      <c r="N159">
        <v>2759.7</v>
      </c>
      <c r="P159">
        <v>150</v>
      </c>
      <c r="Q159" s="3">
        <f t="shared" si="7"/>
        <v>3.7777777777777772</v>
      </c>
      <c r="R159">
        <v>3586</v>
      </c>
    </row>
    <row r="160" spans="1:18">
      <c r="A160">
        <v>151</v>
      </c>
      <c r="B160" s="3">
        <f>8.55/338*A160</f>
        <v>3.8196745562130179</v>
      </c>
      <c r="C160">
        <v>2574.1</v>
      </c>
      <c r="E160">
        <f t="shared" si="8"/>
        <v>8.6999999999998181</v>
      </c>
      <c r="L160">
        <v>151</v>
      </c>
      <c r="M160" s="3">
        <f t="shared" si="6"/>
        <v>3.0267260579064592</v>
      </c>
      <c r="N160">
        <v>2759.8</v>
      </c>
      <c r="P160">
        <v>151</v>
      </c>
      <c r="Q160" s="3">
        <f t="shared" si="7"/>
        <v>3.8029629629629627</v>
      </c>
      <c r="R160">
        <v>3590.8</v>
      </c>
    </row>
    <row r="161" spans="1:18">
      <c r="A161">
        <v>152</v>
      </c>
      <c r="B161" s="3">
        <f>8.55/338*A161</f>
        <v>3.8449704142011836</v>
      </c>
      <c r="C161">
        <v>2574.6</v>
      </c>
      <c r="E161">
        <f t="shared" si="8"/>
        <v>0.5</v>
      </c>
      <c r="L161">
        <v>152</v>
      </c>
      <c r="M161" s="3">
        <f t="shared" si="6"/>
        <v>3.046770601336303</v>
      </c>
      <c r="N161">
        <v>2756.6</v>
      </c>
      <c r="P161">
        <v>152</v>
      </c>
      <c r="Q161" s="3">
        <f t="shared" si="7"/>
        <v>3.8281481481481476</v>
      </c>
      <c r="R161">
        <v>3590.3</v>
      </c>
    </row>
    <row r="162" spans="1:18">
      <c r="A162">
        <v>153</v>
      </c>
      <c r="B162" s="3">
        <f>8.55/338*A162</f>
        <v>3.8702662721893493</v>
      </c>
      <c r="C162">
        <v>2569.4</v>
      </c>
      <c r="E162">
        <f t="shared" si="8"/>
        <v>-5.1999999999998181</v>
      </c>
      <c r="L162">
        <v>153</v>
      </c>
      <c r="M162" s="3">
        <f t="shared" si="6"/>
        <v>3.0668151447661471</v>
      </c>
      <c r="N162">
        <v>2757.2</v>
      </c>
      <c r="P162">
        <v>153</v>
      </c>
      <c r="Q162" s="3">
        <f t="shared" si="7"/>
        <v>3.8533333333333331</v>
      </c>
      <c r="R162">
        <v>3584.4</v>
      </c>
    </row>
    <row r="163" spans="1:18">
      <c r="A163">
        <v>154</v>
      </c>
      <c r="B163" s="3">
        <f>8.55/338*A163</f>
        <v>3.895562130177515</v>
      </c>
      <c r="C163">
        <v>2564.3000000000002</v>
      </c>
      <c r="E163">
        <f t="shared" si="8"/>
        <v>-5.0999999999999091</v>
      </c>
      <c r="L163">
        <v>154</v>
      </c>
      <c r="M163" s="3">
        <f t="shared" si="6"/>
        <v>3.0868596881959913</v>
      </c>
      <c r="N163">
        <v>2758.9</v>
      </c>
      <c r="P163">
        <v>154</v>
      </c>
      <c r="Q163" s="3">
        <f t="shared" si="7"/>
        <v>3.878518518518518</v>
      </c>
      <c r="R163">
        <v>3575.6</v>
      </c>
    </row>
    <row r="164" spans="1:18">
      <c r="A164">
        <v>155</v>
      </c>
      <c r="B164" s="3">
        <f>8.55/338*A164</f>
        <v>3.9208579881656807</v>
      </c>
      <c r="C164">
        <v>2567.4</v>
      </c>
      <c r="E164">
        <f t="shared" si="8"/>
        <v>3.0999999999999091</v>
      </c>
      <c r="L164">
        <v>155</v>
      </c>
      <c r="M164" s="3">
        <f t="shared" si="6"/>
        <v>3.1069042316258355</v>
      </c>
      <c r="N164">
        <v>2759.3</v>
      </c>
      <c r="P164">
        <v>155</v>
      </c>
      <c r="Q164" s="3">
        <f t="shared" si="7"/>
        <v>3.903703703703703</v>
      </c>
      <c r="R164">
        <v>3574.5</v>
      </c>
    </row>
    <row r="165" spans="1:18">
      <c r="A165">
        <v>156</v>
      </c>
      <c r="B165" s="3">
        <f>8.55/338*A165</f>
        <v>3.9461538461538463</v>
      </c>
      <c r="C165">
        <v>2570</v>
      </c>
      <c r="E165">
        <f t="shared" si="8"/>
        <v>2.5999999999999091</v>
      </c>
      <c r="L165">
        <v>156</v>
      </c>
      <c r="M165" s="3">
        <f t="shared" si="6"/>
        <v>3.1269487750556797</v>
      </c>
      <c r="N165">
        <v>2758.9</v>
      </c>
      <c r="P165">
        <v>156</v>
      </c>
      <c r="Q165" s="3">
        <f t="shared" si="7"/>
        <v>3.9288888888888884</v>
      </c>
      <c r="R165">
        <v>3586.9</v>
      </c>
    </row>
    <row r="166" spans="1:18">
      <c r="A166">
        <v>157</v>
      </c>
      <c r="B166" s="3">
        <f>8.55/338*A166</f>
        <v>3.971449704142012</v>
      </c>
      <c r="C166">
        <v>2561.6999999999998</v>
      </c>
      <c r="E166">
        <f t="shared" si="8"/>
        <v>-8.3000000000001819</v>
      </c>
      <c r="L166">
        <v>157</v>
      </c>
      <c r="M166" s="3">
        <f t="shared" si="6"/>
        <v>3.1469933184855234</v>
      </c>
      <c r="N166">
        <v>2762.7</v>
      </c>
      <c r="P166">
        <v>157</v>
      </c>
      <c r="Q166" s="3">
        <f t="shared" si="7"/>
        <v>3.9540740740740734</v>
      </c>
      <c r="R166">
        <v>3595.1</v>
      </c>
    </row>
    <row r="167" spans="1:18">
      <c r="A167">
        <v>158</v>
      </c>
      <c r="B167" s="3">
        <f>8.55/338*A167</f>
        <v>3.9967455621301777</v>
      </c>
      <c r="C167">
        <v>2561.5</v>
      </c>
      <c r="E167">
        <f t="shared" si="8"/>
        <v>-0.1999999999998181</v>
      </c>
      <c r="L167">
        <v>158</v>
      </c>
      <c r="M167" s="3">
        <f t="shared" si="6"/>
        <v>3.1670378619153676</v>
      </c>
      <c r="N167">
        <v>2766.7</v>
      </c>
      <c r="P167">
        <v>158</v>
      </c>
      <c r="Q167" s="3">
        <f t="shared" si="7"/>
        <v>3.9792592592592588</v>
      </c>
      <c r="R167">
        <v>3596.6</v>
      </c>
    </row>
    <row r="168" spans="1:18">
      <c r="A168">
        <v>159</v>
      </c>
      <c r="B168" s="3">
        <f>8.55/338*A168</f>
        <v>4.0220414201183434</v>
      </c>
      <c r="C168">
        <v>2558.4</v>
      </c>
      <c r="E168">
        <f t="shared" si="8"/>
        <v>-3.0999999999999091</v>
      </c>
      <c r="L168">
        <v>159</v>
      </c>
      <c r="M168" s="3">
        <f t="shared" si="6"/>
        <v>3.1870824053452118</v>
      </c>
      <c r="N168">
        <v>2773.9</v>
      </c>
      <c r="P168">
        <v>159</v>
      </c>
      <c r="Q168" s="3">
        <f t="shared" si="7"/>
        <v>4.0044444444444443</v>
      </c>
      <c r="R168">
        <v>3603.7</v>
      </c>
    </row>
    <row r="169" spans="1:18">
      <c r="A169">
        <v>160</v>
      </c>
      <c r="B169" s="3">
        <f>8.55/338*A169</f>
        <v>4.0473372781065091</v>
      </c>
      <c r="C169">
        <v>2553.5</v>
      </c>
      <c r="E169">
        <f t="shared" si="8"/>
        <v>-4.9000000000000909</v>
      </c>
      <c r="L169">
        <v>160</v>
      </c>
      <c r="M169" s="3">
        <f t="shared" si="6"/>
        <v>3.207126948775056</v>
      </c>
      <c r="N169">
        <v>2777.5</v>
      </c>
      <c r="P169">
        <v>160</v>
      </c>
      <c r="Q169" s="3">
        <f t="shared" si="7"/>
        <v>4.0296296296296292</v>
      </c>
      <c r="R169">
        <v>3608.8</v>
      </c>
    </row>
    <row r="170" spans="1:18">
      <c r="A170">
        <v>161</v>
      </c>
      <c r="B170" s="3">
        <f>8.55/338*A170</f>
        <v>4.0726331360946748</v>
      </c>
      <c r="C170">
        <v>2549.6</v>
      </c>
      <c r="E170">
        <f t="shared" si="8"/>
        <v>-3.9000000000000909</v>
      </c>
      <c r="L170">
        <v>161</v>
      </c>
      <c r="M170" s="3">
        <f t="shared" si="6"/>
        <v>3.2271714922049002</v>
      </c>
      <c r="N170">
        <v>2784.8</v>
      </c>
      <c r="P170">
        <v>161</v>
      </c>
      <c r="Q170" s="3">
        <f t="shared" si="7"/>
        <v>4.0548148148148142</v>
      </c>
      <c r="R170">
        <v>3612</v>
      </c>
    </row>
    <row r="171" spans="1:18">
      <c r="A171">
        <v>162</v>
      </c>
      <c r="B171" s="3">
        <f>8.55/338*A171</f>
        <v>4.0979289940828405</v>
      </c>
      <c r="C171">
        <v>2544.6999999999998</v>
      </c>
      <c r="E171">
        <f t="shared" si="8"/>
        <v>-4.9000000000000909</v>
      </c>
      <c r="L171">
        <v>162</v>
      </c>
      <c r="M171" s="3">
        <f t="shared" si="6"/>
        <v>3.2472160356347439</v>
      </c>
      <c r="N171">
        <v>2782.6</v>
      </c>
      <c r="P171">
        <v>162</v>
      </c>
      <c r="Q171" s="3">
        <f t="shared" si="7"/>
        <v>4.0799999999999992</v>
      </c>
      <c r="R171">
        <v>3602.6</v>
      </c>
    </row>
    <row r="172" spans="1:18">
      <c r="A172">
        <v>163</v>
      </c>
      <c r="B172" s="3">
        <f>8.55/338*A172</f>
        <v>4.1232248520710062</v>
      </c>
      <c r="C172">
        <v>2540.3000000000002</v>
      </c>
      <c r="E172">
        <f t="shared" si="8"/>
        <v>-4.3999999999996362</v>
      </c>
      <c r="L172">
        <v>163</v>
      </c>
      <c r="M172" s="3">
        <f t="shared" si="6"/>
        <v>3.2672605790645881</v>
      </c>
      <c r="N172">
        <v>2777</v>
      </c>
      <c r="P172">
        <v>163</v>
      </c>
      <c r="Q172" s="3">
        <f t="shared" si="7"/>
        <v>4.105185185185185</v>
      </c>
      <c r="R172">
        <v>3601.5</v>
      </c>
    </row>
    <row r="173" spans="1:18">
      <c r="A173">
        <v>164</v>
      </c>
      <c r="B173" s="3">
        <f>8.55/338*A173</f>
        <v>4.1485207100591719</v>
      </c>
      <c r="C173">
        <v>2543.8000000000002</v>
      </c>
      <c r="E173">
        <f t="shared" si="8"/>
        <v>3.5</v>
      </c>
      <c r="L173">
        <v>164</v>
      </c>
      <c r="M173" s="3">
        <f t="shared" si="6"/>
        <v>3.2873051224944323</v>
      </c>
      <c r="N173">
        <v>2779.1</v>
      </c>
      <c r="P173">
        <v>164</v>
      </c>
      <c r="Q173" s="3">
        <f t="shared" si="7"/>
        <v>4.13037037037037</v>
      </c>
      <c r="R173">
        <v>3592.7</v>
      </c>
    </row>
    <row r="174" spans="1:18">
      <c r="A174">
        <v>165</v>
      </c>
      <c r="B174" s="3">
        <f>8.55/338*A174</f>
        <v>4.1738165680473376</v>
      </c>
      <c r="C174">
        <v>2550.6</v>
      </c>
      <c r="E174">
        <f t="shared" si="8"/>
        <v>6.7999999999997272</v>
      </c>
      <c r="L174">
        <v>165</v>
      </c>
      <c r="M174" s="3">
        <f t="shared" si="6"/>
        <v>3.3073496659242765</v>
      </c>
      <c r="N174">
        <v>2790.4</v>
      </c>
      <c r="P174">
        <v>165</v>
      </c>
      <c r="Q174" s="3">
        <f t="shared" si="7"/>
        <v>4.155555555555555</v>
      </c>
      <c r="R174">
        <v>3581.9</v>
      </c>
    </row>
    <row r="175" spans="1:18">
      <c r="A175">
        <v>166</v>
      </c>
      <c r="B175" s="3">
        <f>8.55/338*A175</f>
        <v>4.1991124260355033</v>
      </c>
      <c r="C175">
        <v>2558.1</v>
      </c>
      <c r="E175">
        <f t="shared" si="8"/>
        <v>7.5</v>
      </c>
      <c r="L175">
        <v>166</v>
      </c>
      <c r="M175" s="3">
        <f t="shared" si="6"/>
        <v>3.3273942093541207</v>
      </c>
      <c r="N175">
        <v>2797.5</v>
      </c>
      <c r="P175">
        <v>166</v>
      </c>
      <c r="Q175" s="3">
        <f t="shared" si="7"/>
        <v>4.18074074074074</v>
      </c>
      <c r="R175">
        <v>3583.4</v>
      </c>
    </row>
    <row r="176" spans="1:18">
      <c r="A176">
        <v>167</v>
      </c>
      <c r="B176" s="3">
        <f>8.55/338*A176</f>
        <v>4.224408284023669</v>
      </c>
      <c r="C176">
        <v>2562.3000000000002</v>
      </c>
      <c r="E176">
        <f t="shared" si="8"/>
        <v>4.2000000000002728</v>
      </c>
      <c r="L176">
        <v>167</v>
      </c>
      <c r="M176" s="3">
        <f t="shared" si="6"/>
        <v>3.3474387527839644</v>
      </c>
      <c r="N176">
        <v>2799.2</v>
      </c>
      <c r="P176">
        <v>167</v>
      </c>
      <c r="Q176" s="3">
        <f t="shared" si="7"/>
        <v>4.205925925925925</v>
      </c>
      <c r="R176">
        <v>3583.1</v>
      </c>
    </row>
    <row r="177" spans="1:18">
      <c r="A177">
        <v>168</v>
      </c>
      <c r="B177" s="3">
        <f>8.55/338*A177</f>
        <v>4.2497041420118347</v>
      </c>
      <c r="C177">
        <v>2560.6</v>
      </c>
      <c r="E177">
        <f t="shared" si="8"/>
        <v>-1.7000000000002728</v>
      </c>
      <c r="L177">
        <v>168</v>
      </c>
      <c r="M177" s="3">
        <f t="shared" si="6"/>
        <v>3.3674832962138086</v>
      </c>
      <c r="N177">
        <v>2799.8</v>
      </c>
      <c r="P177">
        <v>168</v>
      </c>
      <c r="Q177" s="3">
        <f t="shared" si="7"/>
        <v>4.2311111111111108</v>
      </c>
      <c r="R177">
        <v>3577.1</v>
      </c>
    </row>
    <row r="178" spans="1:18">
      <c r="A178">
        <v>169</v>
      </c>
      <c r="B178" s="3">
        <f>8.55/338*A178</f>
        <v>4.2750000000000004</v>
      </c>
      <c r="C178">
        <v>2562.4</v>
      </c>
      <c r="E178">
        <f t="shared" si="8"/>
        <v>1.8000000000001819</v>
      </c>
      <c r="L178">
        <v>169</v>
      </c>
      <c r="M178" s="3">
        <f t="shared" si="6"/>
        <v>3.3875278396436528</v>
      </c>
      <c r="N178">
        <v>2802.3</v>
      </c>
      <c r="P178">
        <v>169</v>
      </c>
      <c r="Q178" s="3">
        <f t="shared" si="7"/>
        <v>4.2562962962962958</v>
      </c>
      <c r="R178">
        <v>3579</v>
      </c>
    </row>
    <row r="179" spans="1:18">
      <c r="A179">
        <v>170</v>
      </c>
      <c r="B179" s="3">
        <f>8.55/338*A179</f>
        <v>4.300295857988166</v>
      </c>
      <c r="C179">
        <v>2563.1999999999998</v>
      </c>
      <c r="E179">
        <f t="shared" si="8"/>
        <v>0.79999999999972715</v>
      </c>
      <c r="L179">
        <v>170</v>
      </c>
      <c r="M179" s="3">
        <f t="shared" si="6"/>
        <v>3.407572383073497</v>
      </c>
      <c r="N179">
        <v>2799.5</v>
      </c>
      <c r="P179">
        <v>170</v>
      </c>
      <c r="Q179" s="3">
        <f t="shared" si="7"/>
        <v>4.2814814814814808</v>
      </c>
      <c r="R179">
        <v>3586.5</v>
      </c>
    </row>
    <row r="180" spans="1:18">
      <c r="A180">
        <v>171</v>
      </c>
      <c r="B180" s="3">
        <f>8.55/338*A180</f>
        <v>4.3255917159763317</v>
      </c>
      <c r="C180">
        <v>2561</v>
      </c>
      <c r="E180">
        <f t="shared" si="8"/>
        <v>-2.1999999999998181</v>
      </c>
      <c r="L180">
        <v>171</v>
      </c>
      <c r="M180" s="3">
        <f t="shared" si="6"/>
        <v>3.4276169265033412</v>
      </c>
      <c r="N180">
        <v>2798.3</v>
      </c>
      <c r="P180">
        <v>171</v>
      </c>
      <c r="Q180" s="3">
        <f t="shared" si="7"/>
        <v>4.3066666666666658</v>
      </c>
      <c r="R180">
        <v>3596.2</v>
      </c>
    </row>
    <row r="181" spans="1:18">
      <c r="A181">
        <v>172</v>
      </c>
      <c r="B181" s="3">
        <f>8.55/338*A181</f>
        <v>4.3508875739644974</v>
      </c>
      <c r="C181">
        <v>2560.9</v>
      </c>
      <c r="E181">
        <f t="shared" si="8"/>
        <v>-9.9999999999909051E-2</v>
      </c>
      <c r="L181">
        <v>172</v>
      </c>
      <c r="M181" s="3">
        <f t="shared" si="6"/>
        <v>3.4476614699331849</v>
      </c>
      <c r="N181">
        <v>2799.4</v>
      </c>
      <c r="P181">
        <v>172</v>
      </c>
      <c r="Q181" s="3">
        <f t="shared" si="7"/>
        <v>4.3318518518518516</v>
      </c>
      <c r="R181">
        <v>3601.6</v>
      </c>
    </row>
    <row r="182" spans="1:18">
      <c r="A182">
        <v>173</v>
      </c>
      <c r="B182" s="3">
        <f>8.55/338*A182</f>
        <v>4.3761834319526631</v>
      </c>
      <c r="C182">
        <v>2574.4</v>
      </c>
      <c r="E182">
        <f t="shared" si="8"/>
        <v>13.5</v>
      </c>
      <c r="L182">
        <v>173</v>
      </c>
      <c r="M182" s="3">
        <f t="shared" si="6"/>
        <v>3.4677060133630291</v>
      </c>
      <c r="N182">
        <v>2801.9</v>
      </c>
      <c r="P182">
        <v>173</v>
      </c>
      <c r="Q182" s="3">
        <f t="shared" si="7"/>
        <v>4.3570370370370366</v>
      </c>
      <c r="R182">
        <v>3601.8</v>
      </c>
    </row>
    <row r="183" spans="1:18">
      <c r="A183">
        <v>174</v>
      </c>
      <c r="B183" s="3">
        <f>8.55/338*A183</f>
        <v>4.4014792899408288</v>
      </c>
      <c r="C183">
        <v>2576.8000000000002</v>
      </c>
      <c r="E183">
        <f t="shared" si="8"/>
        <v>2.4000000000000909</v>
      </c>
      <c r="L183">
        <v>174</v>
      </c>
      <c r="M183" s="3">
        <f t="shared" si="6"/>
        <v>3.4877505567928733</v>
      </c>
      <c r="N183">
        <v>2802.5</v>
      </c>
      <c r="P183">
        <v>174</v>
      </c>
      <c r="Q183" s="3">
        <f t="shared" si="7"/>
        <v>4.3822222222222216</v>
      </c>
      <c r="R183">
        <v>3615.8</v>
      </c>
    </row>
    <row r="184" spans="1:18">
      <c r="A184">
        <v>175</v>
      </c>
      <c r="B184" s="3">
        <f>8.55/338*A184</f>
        <v>4.4267751479289945</v>
      </c>
      <c r="C184">
        <v>2561.1</v>
      </c>
      <c r="E184">
        <f t="shared" si="8"/>
        <v>-15.700000000000273</v>
      </c>
      <c r="L184">
        <v>175</v>
      </c>
      <c r="M184" s="3">
        <f t="shared" si="6"/>
        <v>3.5077951002227175</v>
      </c>
      <c r="N184">
        <v>2804.1</v>
      </c>
      <c r="P184">
        <v>175</v>
      </c>
      <c r="Q184" s="3">
        <f t="shared" si="7"/>
        <v>4.4074074074074066</v>
      </c>
      <c r="R184">
        <v>3615.7</v>
      </c>
    </row>
    <row r="185" spans="1:18">
      <c r="A185">
        <v>176</v>
      </c>
      <c r="B185" s="3">
        <f>8.55/338*A185</f>
        <v>4.4520710059171602</v>
      </c>
      <c r="C185">
        <v>2560.8000000000002</v>
      </c>
      <c r="E185">
        <f t="shared" si="8"/>
        <v>-0.29999999999972715</v>
      </c>
      <c r="L185">
        <v>176</v>
      </c>
      <c r="M185" s="3">
        <f t="shared" si="6"/>
        <v>3.5278396436525616</v>
      </c>
      <c r="N185">
        <v>2800.7</v>
      </c>
      <c r="P185">
        <v>176</v>
      </c>
      <c r="Q185" s="3">
        <f t="shared" si="7"/>
        <v>4.4325925925925924</v>
      </c>
      <c r="R185">
        <v>3619.8</v>
      </c>
    </row>
    <row r="186" spans="1:18">
      <c r="A186">
        <v>177</v>
      </c>
      <c r="B186" s="3">
        <f>8.55/338*A186</f>
        <v>4.4773668639053259</v>
      </c>
      <c r="C186">
        <v>2567.1</v>
      </c>
      <c r="E186">
        <f t="shared" si="8"/>
        <v>6.2999999999997272</v>
      </c>
      <c r="L186">
        <v>177</v>
      </c>
      <c r="M186" s="3">
        <f t="shared" si="6"/>
        <v>3.5478841870824054</v>
      </c>
      <c r="N186">
        <v>2809.1</v>
      </c>
      <c r="P186">
        <v>177</v>
      </c>
      <c r="Q186" s="3">
        <f t="shared" si="7"/>
        <v>4.4577777777777774</v>
      </c>
      <c r="R186">
        <v>3618.8</v>
      </c>
    </row>
    <row r="187" spans="1:18">
      <c r="A187">
        <v>178</v>
      </c>
      <c r="B187" s="3">
        <f>8.55/338*A187</f>
        <v>4.5026627218934916</v>
      </c>
      <c r="C187">
        <v>2574</v>
      </c>
      <c r="E187">
        <f t="shared" si="8"/>
        <v>6.9000000000000909</v>
      </c>
      <c r="L187">
        <v>178</v>
      </c>
      <c r="M187" s="3">
        <f t="shared" si="6"/>
        <v>3.5679287305122496</v>
      </c>
      <c r="N187">
        <v>2817.9</v>
      </c>
      <c r="P187">
        <v>178</v>
      </c>
      <c r="Q187" s="3">
        <f t="shared" si="7"/>
        <v>4.4829629629629624</v>
      </c>
      <c r="R187">
        <v>3613.9</v>
      </c>
    </row>
    <row r="188" spans="1:18">
      <c r="A188">
        <v>179</v>
      </c>
      <c r="B188" s="3">
        <f>8.55/338*A188</f>
        <v>4.5279585798816573</v>
      </c>
      <c r="C188">
        <v>2584.4</v>
      </c>
      <c r="E188">
        <f t="shared" si="8"/>
        <v>10.400000000000091</v>
      </c>
      <c r="L188">
        <v>179</v>
      </c>
      <c r="M188" s="3">
        <f t="shared" si="6"/>
        <v>3.5879732739420938</v>
      </c>
      <c r="N188">
        <v>2825.5</v>
      </c>
      <c r="P188">
        <v>179</v>
      </c>
      <c r="Q188" s="3">
        <f t="shared" si="7"/>
        <v>4.5081481481481473</v>
      </c>
      <c r="R188">
        <v>3614.7</v>
      </c>
    </row>
    <row r="189" spans="1:18">
      <c r="A189">
        <v>180</v>
      </c>
      <c r="B189" s="3">
        <f>8.55/338*A189</f>
        <v>4.553254437869823</v>
      </c>
      <c r="C189">
        <v>2587.6999999999998</v>
      </c>
      <c r="E189">
        <f t="shared" si="8"/>
        <v>3.2999999999997272</v>
      </c>
      <c r="L189">
        <v>180</v>
      </c>
      <c r="M189" s="3">
        <f t="shared" si="6"/>
        <v>3.6080178173719379</v>
      </c>
      <c r="N189">
        <v>2827.9</v>
      </c>
      <c r="P189">
        <v>180</v>
      </c>
      <c r="Q189" s="3">
        <f t="shared" si="7"/>
        <v>4.5333333333333323</v>
      </c>
      <c r="R189">
        <v>3618.1</v>
      </c>
    </row>
    <row r="190" spans="1:18">
      <c r="A190">
        <v>181</v>
      </c>
      <c r="B190" s="3">
        <f>8.55/338*A190</f>
        <v>4.5785502958579887</v>
      </c>
      <c r="C190">
        <v>2583.1999999999998</v>
      </c>
      <c r="E190">
        <f t="shared" si="8"/>
        <v>-4.5</v>
      </c>
      <c r="L190">
        <v>181</v>
      </c>
      <c r="M190" s="3">
        <f t="shared" si="6"/>
        <v>3.6280623608017821</v>
      </c>
      <c r="N190">
        <v>2825.5</v>
      </c>
      <c r="P190">
        <v>181</v>
      </c>
      <c r="Q190" s="3">
        <f t="shared" si="7"/>
        <v>4.5585185185185182</v>
      </c>
      <c r="R190">
        <v>3618.3</v>
      </c>
    </row>
    <row r="191" spans="1:18">
      <c r="A191">
        <v>182</v>
      </c>
      <c r="B191" s="3">
        <f>8.55/338*A191</f>
        <v>4.6038461538461544</v>
      </c>
      <c r="C191">
        <v>2589.8000000000002</v>
      </c>
      <c r="E191">
        <f t="shared" si="8"/>
        <v>6.6000000000003638</v>
      </c>
      <c r="L191">
        <v>182</v>
      </c>
      <c r="M191" s="3">
        <f t="shared" si="6"/>
        <v>3.6481069042316259</v>
      </c>
      <c r="N191">
        <v>2829.5</v>
      </c>
      <c r="P191">
        <v>182</v>
      </c>
      <c r="Q191" s="3">
        <f t="shared" si="7"/>
        <v>4.5837037037037032</v>
      </c>
      <c r="R191">
        <v>3613.2</v>
      </c>
    </row>
    <row r="192" spans="1:18">
      <c r="A192">
        <v>183</v>
      </c>
      <c r="B192" s="3">
        <f>8.55/338*A192</f>
        <v>4.6291420118343201</v>
      </c>
      <c r="C192">
        <v>2587.6</v>
      </c>
      <c r="E192">
        <f t="shared" si="8"/>
        <v>-2.2000000000002728</v>
      </c>
      <c r="L192">
        <v>183</v>
      </c>
      <c r="M192" s="3">
        <f t="shared" si="6"/>
        <v>3.6681514476614701</v>
      </c>
      <c r="N192">
        <v>2830.2</v>
      </c>
      <c r="P192">
        <v>183</v>
      </c>
      <c r="Q192" s="3">
        <f t="shared" si="7"/>
        <v>4.6088888888888881</v>
      </c>
      <c r="R192">
        <v>3615.7</v>
      </c>
    </row>
    <row r="193" spans="1:18">
      <c r="A193">
        <v>184</v>
      </c>
      <c r="B193" s="3">
        <f>8.55/338*A193</f>
        <v>4.6544378698224858</v>
      </c>
      <c r="C193">
        <v>2575.8000000000002</v>
      </c>
      <c r="E193">
        <f t="shared" si="8"/>
        <v>-11.799999999999727</v>
      </c>
      <c r="L193">
        <v>184</v>
      </c>
      <c r="M193" s="3">
        <f t="shared" si="6"/>
        <v>3.6881959910913142</v>
      </c>
      <c r="N193">
        <v>2845.4</v>
      </c>
      <c r="P193">
        <v>184</v>
      </c>
      <c r="Q193" s="3">
        <f t="shared" si="7"/>
        <v>4.6340740740740731</v>
      </c>
      <c r="R193">
        <v>3613.8</v>
      </c>
    </row>
    <row r="194" spans="1:18">
      <c r="A194">
        <v>185</v>
      </c>
      <c r="B194" s="3">
        <f>8.55/338*A194</f>
        <v>4.6797337278106514</v>
      </c>
      <c r="C194">
        <v>2571.6999999999998</v>
      </c>
      <c r="E194">
        <f t="shared" si="8"/>
        <v>-4.1000000000003638</v>
      </c>
      <c r="L194">
        <v>185</v>
      </c>
      <c r="M194" s="3">
        <f t="shared" si="6"/>
        <v>3.7082405345211584</v>
      </c>
      <c r="N194">
        <v>2856.5</v>
      </c>
      <c r="P194">
        <v>185</v>
      </c>
      <c r="Q194" s="3">
        <f t="shared" si="7"/>
        <v>4.659259259259259</v>
      </c>
      <c r="R194">
        <v>3602.1</v>
      </c>
    </row>
    <row r="195" spans="1:18">
      <c r="A195">
        <v>186</v>
      </c>
      <c r="B195" s="3">
        <f>8.55/338*A195</f>
        <v>4.7050295857988171</v>
      </c>
      <c r="C195">
        <v>2568.1999999999998</v>
      </c>
      <c r="E195">
        <f t="shared" si="8"/>
        <v>-3.5</v>
      </c>
      <c r="L195">
        <v>186</v>
      </c>
      <c r="M195" s="3">
        <f t="shared" si="6"/>
        <v>3.7282850779510026</v>
      </c>
      <c r="N195">
        <v>2865.9</v>
      </c>
      <c r="P195">
        <v>186</v>
      </c>
      <c r="Q195" s="3">
        <f t="shared" si="7"/>
        <v>4.684444444444444</v>
      </c>
      <c r="R195">
        <v>3600.3</v>
      </c>
    </row>
    <row r="196" spans="1:18">
      <c r="A196">
        <v>187</v>
      </c>
      <c r="B196" s="3">
        <f>8.55/338*A196</f>
        <v>4.7303254437869828</v>
      </c>
      <c r="C196">
        <v>2566.1</v>
      </c>
      <c r="E196">
        <f t="shared" si="8"/>
        <v>-2.0999999999999091</v>
      </c>
      <c r="L196">
        <v>187</v>
      </c>
      <c r="M196" s="3">
        <f t="shared" si="6"/>
        <v>3.7483296213808464</v>
      </c>
      <c r="N196">
        <v>2871.3</v>
      </c>
      <c r="P196">
        <v>187</v>
      </c>
      <c r="Q196" s="3">
        <f t="shared" si="7"/>
        <v>4.7096296296296289</v>
      </c>
      <c r="R196">
        <v>3606.2</v>
      </c>
    </row>
    <row r="197" spans="1:18">
      <c r="A197">
        <v>188</v>
      </c>
      <c r="B197" s="3">
        <f>8.55/338*A197</f>
        <v>4.7556213017751485</v>
      </c>
      <c r="C197">
        <v>2564.9</v>
      </c>
      <c r="E197">
        <f t="shared" si="8"/>
        <v>-1.1999999999998181</v>
      </c>
      <c r="L197">
        <v>188</v>
      </c>
      <c r="M197" s="3">
        <f t="shared" si="6"/>
        <v>3.7683741648106905</v>
      </c>
      <c r="N197">
        <v>2877.1</v>
      </c>
      <c r="P197">
        <v>188</v>
      </c>
      <c r="Q197" s="3">
        <f t="shared" si="7"/>
        <v>4.7348148148148139</v>
      </c>
      <c r="R197">
        <v>3606.3</v>
      </c>
    </row>
    <row r="198" spans="1:18">
      <c r="A198">
        <v>189</v>
      </c>
      <c r="B198" s="3">
        <f>8.55/338*A198</f>
        <v>4.7809171597633142</v>
      </c>
      <c r="C198">
        <v>2565.1999999999998</v>
      </c>
      <c r="E198">
        <f t="shared" si="8"/>
        <v>0.29999999999972715</v>
      </c>
      <c r="L198">
        <v>189</v>
      </c>
      <c r="M198" s="3">
        <f t="shared" si="6"/>
        <v>3.7884187082405347</v>
      </c>
      <c r="N198">
        <v>2878.2</v>
      </c>
      <c r="P198">
        <v>189</v>
      </c>
      <c r="Q198" s="3">
        <f t="shared" si="7"/>
        <v>4.76</v>
      </c>
      <c r="R198">
        <v>3605.9</v>
      </c>
    </row>
    <row r="199" spans="1:18">
      <c r="A199">
        <v>190</v>
      </c>
      <c r="B199" s="3">
        <f>8.55/338*A199</f>
        <v>4.8062130177514799</v>
      </c>
      <c r="C199">
        <v>2561.6</v>
      </c>
      <c r="E199">
        <f t="shared" si="8"/>
        <v>-3.5999999999999091</v>
      </c>
      <c r="L199">
        <v>190</v>
      </c>
      <c r="M199" s="3">
        <f t="shared" si="6"/>
        <v>3.8084632516703789</v>
      </c>
      <c r="N199">
        <v>2879.6</v>
      </c>
      <c r="P199">
        <v>190</v>
      </c>
      <c r="Q199" s="3">
        <f t="shared" si="7"/>
        <v>4.7851851851851848</v>
      </c>
      <c r="R199">
        <v>3606.8</v>
      </c>
    </row>
    <row r="200" spans="1:18">
      <c r="A200">
        <v>191</v>
      </c>
      <c r="B200" s="3">
        <f>8.55/338*A200</f>
        <v>4.8315088757396456</v>
      </c>
      <c r="C200">
        <v>2561.6</v>
      </c>
      <c r="E200">
        <f t="shared" si="8"/>
        <v>0</v>
      </c>
      <c r="L200">
        <v>191</v>
      </c>
      <c r="M200" s="3">
        <f t="shared" si="6"/>
        <v>3.8285077951002231</v>
      </c>
      <c r="N200">
        <v>2871.1</v>
      </c>
      <c r="P200">
        <v>191</v>
      </c>
      <c r="Q200" s="3">
        <f t="shared" si="7"/>
        <v>4.8103703703703697</v>
      </c>
      <c r="R200">
        <v>3609.7</v>
      </c>
    </row>
    <row r="201" spans="1:18">
      <c r="A201">
        <v>192</v>
      </c>
      <c r="B201" s="3">
        <f>8.55/338*A201</f>
        <v>4.8568047337278113</v>
      </c>
      <c r="C201">
        <v>2560.6</v>
      </c>
      <c r="E201">
        <f t="shared" si="8"/>
        <v>-1</v>
      </c>
      <c r="L201">
        <v>192</v>
      </c>
      <c r="M201" s="3">
        <f t="shared" si="6"/>
        <v>3.8485523385300668</v>
      </c>
      <c r="N201">
        <v>2864.3</v>
      </c>
      <c r="P201">
        <v>192</v>
      </c>
      <c r="Q201" s="3">
        <f t="shared" si="7"/>
        <v>4.8355555555555547</v>
      </c>
      <c r="R201">
        <v>3608.8</v>
      </c>
    </row>
    <row r="202" spans="1:18">
      <c r="A202">
        <v>193</v>
      </c>
      <c r="B202" s="3">
        <f>8.55/338*A202</f>
        <v>4.882100591715977</v>
      </c>
      <c r="C202">
        <v>2560</v>
      </c>
      <c r="E202">
        <f t="shared" si="8"/>
        <v>-0.59999999999990905</v>
      </c>
      <c r="L202">
        <v>193</v>
      </c>
      <c r="M202" s="3">
        <f t="shared" si="6"/>
        <v>3.868596881959911</v>
      </c>
      <c r="N202">
        <v>2860.4</v>
      </c>
      <c r="P202">
        <v>193</v>
      </c>
      <c r="Q202" s="3">
        <f t="shared" si="7"/>
        <v>4.8607407407407397</v>
      </c>
      <c r="R202">
        <v>3608.6</v>
      </c>
    </row>
    <row r="203" spans="1:18">
      <c r="A203">
        <v>194</v>
      </c>
      <c r="B203" s="3">
        <f>8.55/338*A203</f>
        <v>4.9073964497041427</v>
      </c>
      <c r="C203">
        <v>2560.6</v>
      </c>
      <c r="E203">
        <f t="shared" si="8"/>
        <v>0.59999999999990905</v>
      </c>
      <c r="L203">
        <v>194</v>
      </c>
      <c r="M203" s="3">
        <f t="shared" ref="M203:M266" si="9">9/449*L203</f>
        <v>3.8886414253897552</v>
      </c>
      <c r="N203">
        <v>2853.8</v>
      </c>
      <c r="P203">
        <v>194</v>
      </c>
      <c r="Q203" s="3">
        <f t="shared" ref="Q203:Q266" si="10">10.2/405*P203</f>
        <v>4.8859259259259256</v>
      </c>
      <c r="R203">
        <v>3605.2</v>
      </c>
    </row>
    <row r="204" spans="1:18">
      <c r="A204">
        <v>195</v>
      </c>
      <c r="B204" s="3">
        <f>8.55/338*A204</f>
        <v>4.9326923076923084</v>
      </c>
      <c r="C204">
        <v>2562.9</v>
      </c>
      <c r="E204">
        <f t="shared" ref="E204:E267" si="11">C204-C203</f>
        <v>2.3000000000001819</v>
      </c>
      <c r="L204">
        <v>195</v>
      </c>
      <c r="M204" s="3">
        <f t="shared" si="9"/>
        <v>3.9086859688195994</v>
      </c>
      <c r="N204">
        <v>2853.2</v>
      </c>
      <c r="P204">
        <v>195</v>
      </c>
      <c r="Q204" s="3">
        <f t="shared" si="10"/>
        <v>4.9111111111111105</v>
      </c>
      <c r="R204">
        <v>3606.1</v>
      </c>
    </row>
    <row r="205" spans="1:18">
      <c r="A205">
        <v>196</v>
      </c>
      <c r="B205" s="3">
        <f>8.55/338*A205</f>
        <v>4.9579881656804741</v>
      </c>
      <c r="C205">
        <v>2571.3000000000002</v>
      </c>
      <c r="E205">
        <f t="shared" si="11"/>
        <v>8.4000000000000909</v>
      </c>
      <c r="L205">
        <v>196</v>
      </c>
      <c r="M205" s="3">
        <f t="shared" si="9"/>
        <v>3.9287305122494436</v>
      </c>
      <c r="N205">
        <v>2841.6</v>
      </c>
      <c r="P205">
        <v>196</v>
      </c>
      <c r="Q205" s="3">
        <f t="shared" si="10"/>
        <v>4.9362962962962955</v>
      </c>
      <c r="R205">
        <v>3602.9</v>
      </c>
    </row>
    <row r="206" spans="1:18">
      <c r="A206">
        <v>197</v>
      </c>
      <c r="B206" s="3">
        <f>8.55/338*A206</f>
        <v>4.9832840236686398</v>
      </c>
      <c r="C206">
        <v>2576</v>
      </c>
      <c r="E206">
        <f t="shared" si="11"/>
        <v>4.6999999999998181</v>
      </c>
      <c r="L206">
        <v>197</v>
      </c>
      <c r="M206" s="3">
        <f t="shared" si="9"/>
        <v>3.9487750556792878</v>
      </c>
      <c r="N206">
        <v>2844.8</v>
      </c>
      <c r="P206">
        <v>197</v>
      </c>
      <c r="Q206" s="3">
        <f t="shared" si="10"/>
        <v>4.9614814814814805</v>
      </c>
      <c r="R206">
        <v>3601.3</v>
      </c>
    </row>
    <row r="207" spans="1:18">
      <c r="A207">
        <v>198</v>
      </c>
      <c r="B207" s="3">
        <f>8.55/338*A207</f>
        <v>5.0085798816568055</v>
      </c>
      <c r="C207">
        <v>2578.8000000000002</v>
      </c>
      <c r="E207">
        <f t="shared" si="11"/>
        <v>2.8000000000001819</v>
      </c>
      <c r="L207">
        <v>198</v>
      </c>
      <c r="M207" s="3">
        <f t="shared" si="9"/>
        <v>3.9688195991091315</v>
      </c>
      <c r="N207">
        <v>2840.1</v>
      </c>
      <c r="P207">
        <v>198</v>
      </c>
      <c r="Q207" s="3">
        <f t="shared" si="10"/>
        <v>4.9866666666666664</v>
      </c>
      <c r="R207">
        <v>3598.6</v>
      </c>
    </row>
    <row r="208" spans="1:18">
      <c r="A208">
        <v>199</v>
      </c>
      <c r="B208" s="3">
        <f>8.55/338*A208</f>
        <v>5.0338757396449711</v>
      </c>
      <c r="C208">
        <v>2577.6</v>
      </c>
      <c r="E208">
        <f t="shared" si="11"/>
        <v>-1.2000000000002728</v>
      </c>
      <c r="L208">
        <v>199</v>
      </c>
      <c r="M208" s="3">
        <f t="shared" si="9"/>
        <v>3.9888641425389757</v>
      </c>
      <c r="N208">
        <v>2836.1</v>
      </c>
      <c r="P208">
        <v>199</v>
      </c>
      <c r="Q208" s="3">
        <f t="shared" si="10"/>
        <v>5.0118518518518513</v>
      </c>
      <c r="R208">
        <v>3599.1</v>
      </c>
    </row>
    <row r="209" spans="1:18">
      <c r="A209">
        <v>200</v>
      </c>
      <c r="B209" s="3">
        <f>8.55/338*A209</f>
        <v>5.0591715976331368</v>
      </c>
      <c r="C209">
        <v>2577.5</v>
      </c>
      <c r="E209">
        <f t="shared" si="11"/>
        <v>-9.9999999999909051E-2</v>
      </c>
      <c r="L209">
        <v>200</v>
      </c>
      <c r="M209" s="3">
        <f t="shared" si="9"/>
        <v>4.0089086859688194</v>
      </c>
      <c r="N209">
        <v>2837.9</v>
      </c>
      <c r="P209">
        <v>200</v>
      </c>
      <c r="Q209" s="3">
        <f t="shared" si="10"/>
        <v>5.0370370370370363</v>
      </c>
      <c r="R209">
        <v>3602.8</v>
      </c>
    </row>
    <row r="210" spans="1:18">
      <c r="A210">
        <v>201</v>
      </c>
      <c r="B210" s="3">
        <f>8.55/338*A210</f>
        <v>5.0844674556213025</v>
      </c>
      <c r="C210">
        <v>2577.3000000000002</v>
      </c>
      <c r="E210">
        <f t="shared" si="11"/>
        <v>-0.1999999999998181</v>
      </c>
      <c r="L210">
        <v>201</v>
      </c>
      <c r="M210" s="3">
        <f t="shared" si="9"/>
        <v>4.0289532293986641</v>
      </c>
      <c r="N210">
        <v>2834.2</v>
      </c>
      <c r="P210">
        <v>201</v>
      </c>
      <c r="Q210" s="3">
        <f t="shared" si="10"/>
        <v>5.0622222222222213</v>
      </c>
      <c r="R210">
        <v>3604.8</v>
      </c>
    </row>
    <row r="211" spans="1:18">
      <c r="A211">
        <v>202</v>
      </c>
      <c r="B211" s="3">
        <f>8.55/338*A211</f>
        <v>5.1097633136094682</v>
      </c>
      <c r="C211">
        <v>2580.8000000000002</v>
      </c>
      <c r="E211">
        <f t="shared" si="11"/>
        <v>3.5</v>
      </c>
      <c r="L211">
        <v>202</v>
      </c>
      <c r="M211" s="3">
        <f t="shared" si="9"/>
        <v>4.0489977728285078</v>
      </c>
      <c r="N211">
        <v>2832.2</v>
      </c>
      <c r="P211">
        <v>202</v>
      </c>
      <c r="Q211" s="3">
        <f t="shared" si="10"/>
        <v>5.0874074074074072</v>
      </c>
      <c r="R211">
        <v>3599.8</v>
      </c>
    </row>
    <row r="212" spans="1:18">
      <c r="A212">
        <v>203</v>
      </c>
      <c r="B212" s="3">
        <f>8.55/338*A212</f>
        <v>5.1350591715976339</v>
      </c>
      <c r="C212">
        <v>2586.3000000000002</v>
      </c>
      <c r="E212">
        <f t="shared" si="11"/>
        <v>5.5</v>
      </c>
      <c r="L212">
        <v>203</v>
      </c>
      <c r="M212" s="3">
        <f t="shared" si="9"/>
        <v>4.0690423162583524</v>
      </c>
      <c r="N212">
        <v>2828.3</v>
      </c>
      <c r="P212">
        <v>203</v>
      </c>
      <c r="Q212" s="3">
        <f t="shared" si="10"/>
        <v>5.1125925925925921</v>
      </c>
      <c r="R212">
        <v>3597.7</v>
      </c>
    </row>
    <row r="213" spans="1:18">
      <c r="A213">
        <v>204</v>
      </c>
      <c r="B213" s="3">
        <f>8.55/338*A213</f>
        <v>5.1603550295857996</v>
      </c>
      <c r="C213">
        <v>2588.4</v>
      </c>
      <c r="E213">
        <f t="shared" si="11"/>
        <v>2.0999999999999091</v>
      </c>
      <c r="L213">
        <v>204</v>
      </c>
      <c r="M213" s="3">
        <f t="shared" si="9"/>
        <v>4.0890868596881962</v>
      </c>
      <c r="N213">
        <v>2822.8</v>
      </c>
      <c r="P213">
        <v>204</v>
      </c>
      <c r="Q213" s="3">
        <f t="shared" si="10"/>
        <v>5.1377777777777771</v>
      </c>
      <c r="R213">
        <v>3602.3</v>
      </c>
    </row>
    <row r="214" spans="1:18">
      <c r="A214">
        <v>205</v>
      </c>
      <c r="B214" s="3">
        <f>8.55/338*A214</f>
        <v>5.1856508875739653</v>
      </c>
      <c r="C214">
        <v>2589.9</v>
      </c>
      <c r="E214">
        <f t="shared" si="11"/>
        <v>1.5</v>
      </c>
      <c r="L214">
        <v>205</v>
      </c>
      <c r="M214" s="3">
        <f t="shared" si="9"/>
        <v>4.1091314031180399</v>
      </c>
      <c r="N214">
        <v>2821.5</v>
      </c>
      <c r="P214">
        <v>205</v>
      </c>
      <c r="Q214" s="3">
        <f t="shared" si="10"/>
        <v>5.1629629629629621</v>
      </c>
      <c r="R214">
        <v>3609.8</v>
      </c>
    </row>
    <row r="215" spans="1:18">
      <c r="A215">
        <v>206</v>
      </c>
      <c r="B215" s="3">
        <f>8.55/338*A215</f>
        <v>5.210946745562131</v>
      </c>
      <c r="C215">
        <v>2596.9</v>
      </c>
      <c r="E215">
        <f t="shared" si="11"/>
        <v>7</v>
      </c>
      <c r="L215">
        <v>206</v>
      </c>
      <c r="M215" s="3">
        <f t="shared" si="9"/>
        <v>4.1291759465478846</v>
      </c>
      <c r="N215">
        <v>2818.9</v>
      </c>
      <c r="P215">
        <v>206</v>
      </c>
      <c r="Q215" s="3">
        <f t="shared" si="10"/>
        <v>5.1881481481481471</v>
      </c>
      <c r="R215">
        <v>3611.7</v>
      </c>
    </row>
    <row r="216" spans="1:18">
      <c r="A216">
        <v>207</v>
      </c>
      <c r="B216" s="3">
        <f>8.55/338*A216</f>
        <v>5.2362426035502967</v>
      </c>
      <c r="C216">
        <v>2600.3000000000002</v>
      </c>
      <c r="E216">
        <f t="shared" si="11"/>
        <v>3.4000000000000909</v>
      </c>
      <c r="L216">
        <v>207</v>
      </c>
      <c r="M216" s="3">
        <f t="shared" si="9"/>
        <v>4.1492204899777283</v>
      </c>
      <c r="N216">
        <v>2814.9</v>
      </c>
      <c r="P216">
        <v>207</v>
      </c>
      <c r="Q216" s="3">
        <f t="shared" si="10"/>
        <v>5.2133333333333329</v>
      </c>
      <c r="R216">
        <v>3611.2</v>
      </c>
    </row>
    <row r="217" spans="1:18">
      <c r="A217">
        <v>208</v>
      </c>
      <c r="B217" s="3">
        <f>8.55/338*A217</f>
        <v>5.2615384615384624</v>
      </c>
      <c r="C217">
        <v>2601.6</v>
      </c>
      <c r="E217">
        <f t="shared" si="11"/>
        <v>1.2999999999997272</v>
      </c>
      <c r="L217">
        <v>208</v>
      </c>
      <c r="M217" s="3">
        <f t="shared" si="9"/>
        <v>4.1692650334075729</v>
      </c>
      <c r="N217">
        <v>2817.7</v>
      </c>
      <c r="P217">
        <v>208</v>
      </c>
      <c r="Q217" s="3">
        <f t="shared" si="10"/>
        <v>5.2385185185185179</v>
      </c>
      <c r="R217">
        <v>3609.6</v>
      </c>
    </row>
    <row r="218" spans="1:18">
      <c r="A218">
        <v>209</v>
      </c>
      <c r="B218" s="3">
        <f>8.55/338*A218</f>
        <v>5.2868343195266281</v>
      </c>
      <c r="C218">
        <v>2604.3000000000002</v>
      </c>
      <c r="E218">
        <f t="shared" si="11"/>
        <v>2.7000000000002728</v>
      </c>
      <c r="L218">
        <v>209</v>
      </c>
      <c r="M218" s="3">
        <f t="shared" si="9"/>
        <v>4.1893095768374167</v>
      </c>
      <c r="N218">
        <v>2810.8</v>
      </c>
      <c r="P218">
        <v>209</v>
      </c>
      <c r="Q218" s="3">
        <f t="shared" si="10"/>
        <v>5.2637037037037029</v>
      </c>
      <c r="R218">
        <v>3605.6</v>
      </c>
    </row>
    <row r="219" spans="1:18">
      <c r="A219">
        <v>210</v>
      </c>
      <c r="B219" s="3">
        <f>8.55/338*A219</f>
        <v>5.3121301775147938</v>
      </c>
      <c r="C219">
        <v>2608.6999999999998</v>
      </c>
      <c r="E219">
        <f t="shared" si="11"/>
        <v>4.3999999999996362</v>
      </c>
      <c r="L219">
        <v>210</v>
      </c>
      <c r="M219" s="3">
        <f t="shared" si="9"/>
        <v>4.2093541202672604</v>
      </c>
      <c r="N219">
        <v>2814.7</v>
      </c>
      <c r="P219">
        <v>210</v>
      </c>
      <c r="Q219" s="3">
        <f t="shared" si="10"/>
        <v>5.2888888888888879</v>
      </c>
      <c r="R219">
        <v>3598.4</v>
      </c>
    </row>
    <row r="220" spans="1:18">
      <c r="A220">
        <v>211</v>
      </c>
      <c r="B220" s="3">
        <f>8.55/338*A220</f>
        <v>5.3374260355029595</v>
      </c>
      <c r="C220">
        <v>2613.1</v>
      </c>
      <c r="E220">
        <f t="shared" si="11"/>
        <v>4.4000000000000909</v>
      </c>
      <c r="L220">
        <v>211</v>
      </c>
      <c r="M220" s="3">
        <f t="shared" si="9"/>
        <v>4.229398663697105</v>
      </c>
      <c r="N220">
        <v>2809.4</v>
      </c>
      <c r="P220">
        <v>211</v>
      </c>
      <c r="Q220" s="3">
        <f t="shared" si="10"/>
        <v>5.3140740740740737</v>
      </c>
      <c r="R220">
        <v>3597.7</v>
      </c>
    </row>
    <row r="221" spans="1:18">
      <c r="A221">
        <v>212</v>
      </c>
      <c r="B221" s="3">
        <f>8.55/338*A221</f>
        <v>5.3627218934911252</v>
      </c>
      <c r="C221">
        <v>2614.6</v>
      </c>
      <c r="E221">
        <f t="shared" si="11"/>
        <v>1.5</v>
      </c>
      <c r="L221">
        <v>212</v>
      </c>
      <c r="M221" s="3">
        <f t="shared" si="9"/>
        <v>4.2494432071269488</v>
      </c>
      <c r="N221">
        <v>2806.5</v>
      </c>
      <c r="P221">
        <v>212</v>
      </c>
      <c r="Q221" s="3">
        <f t="shared" si="10"/>
        <v>5.3392592592592587</v>
      </c>
      <c r="R221">
        <v>3595.5</v>
      </c>
    </row>
    <row r="222" spans="1:18">
      <c r="A222">
        <v>213</v>
      </c>
      <c r="B222" s="3">
        <f>8.55/338*A222</f>
        <v>5.3880177514792909</v>
      </c>
      <c r="C222">
        <v>2615.5</v>
      </c>
      <c r="E222">
        <f t="shared" si="11"/>
        <v>0.90000000000009095</v>
      </c>
      <c r="L222">
        <v>213</v>
      </c>
      <c r="M222" s="3">
        <f t="shared" si="9"/>
        <v>4.2694877505567934</v>
      </c>
      <c r="N222">
        <v>2805.2</v>
      </c>
      <c r="P222">
        <v>213</v>
      </c>
      <c r="Q222" s="3">
        <f t="shared" si="10"/>
        <v>5.3644444444444437</v>
      </c>
      <c r="R222">
        <v>3592.9</v>
      </c>
    </row>
    <row r="223" spans="1:18">
      <c r="A223">
        <v>214</v>
      </c>
      <c r="B223" s="3">
        <f>8.55/338*A223</f>
        <v>5.4133136094674557</v>
      </c>
      <c r="C223">
        <v>2614.1</v>
      </c>
      <c r="E223">
        <f t="shared" si="11"/>
        <v>-1.4000000000000909</v>
      </c>
      <c r="L223">
        <v>214</v>
      </c>
      <c r="M223" s="3">
        <f t="shared" si="9"/>
        <v>4.2895322939866372</v>
      </c>
      <c r="N223">
        <v>2800.9</v>
      </c>
      <c r="P223">
        <v>214</v>
      </c>
      <c r="Q223" s="3">
        <f t="shared" si="10"/>
        <v>5.3896296296296287</v>
      </c>
      <c r="R223">
        <v>3595.5</v>
      </c>
    </row>
    <row r="224" spans="1:18">
      <c r="A224">
        <v>215</v>
      </c>
      <c r="B224" s="3">
        <f>8.55/338*A224</f>
        <v>5.4386094674556213</v>
      </c>
      <c r="C224">
        <v>2615.1</v>
      </c>
      <c r="E224">
        <f t="shared" si="11"/>
        <v>1</v>
      </c>
      <c r="L224">
        <v>215</v>
      </c>
      <c r="M224" s="3">
        <f t="shared" si="9"/>
        <v>4.3095768374164818</v>
      </c>
      <c r="N224">
        <v>2807.2</v>
      </c>
      <c r="P224">
        <v>215</v>
      </c>
      <c r="Q224" s="3">
        <f t="shared" si="10"/>
        <v>5.4148148148148145</v>
      </c>
      <c r="R224">
        <v>3597.2</v>
      </c>
    </row>
    <row r="225" spans="1:18">
      <c r="A225">
        <v>216</v>
      </c>
      <c r="B225" s="3">
        <f>8.55/338*A225</f>
        <v>5.463905325443787</v>
      </c>
      <c r="C225">
        <v>2614.5</v>
      </c>
      <c r="E225">
        <f t="shared" si="11"/>
        <v>-0.59999999999990905</v>
      </c>
      <c r="L225">
        <v>216</v>
      </c>
      <c r="M225" s="3">
        <f t="shared" si="9"/>
        <v>4.3296213808463255</v>
      </c>
      <c r="N225">
        <v>2802.9</v>
      </c>
      <c r="P225">
        <v>216</v>
      </c>
      <c r="Q225" s="3">
        <f t="shared" si="10"/>
        <v>5.4399999999999995</v>
      </c>
      <c r="R225">
        <v>3592</v>
      </c>
    </row>
    <row r="226" spans="1:18">
      <c r="A226">
        <v>217</v>
      </c>
      <c r="B226" s="3">
        <f>8.55/338*A226</f>
        <v>5.4892011834319527</v>
      </c>
      <c r="C226">
        <v>2617.8000000000002</v>
      </c>
      <c r="E226">
        <f t="shared" si="11"/>
        <v>3.3000000000001819</v>
      </c>
      <c r="L226">
        <v>217</v>
      </c>
      <c r="M226" s="3">
        <f t="shared" si="9"/>
        <v>4.3496659242761693</v>
      </c>
      <c r="N226">
        <v>2803.4</v>
      </c>
      <c r="P226">
        <v>217</v>
      </c>
      <c r="Q226" s="3">
        <f t="shared" si="10"/>
        <v>5.4651851851851845</v>
      </c>
      <c r="R226">
        <v>3585.5</v>
      </c>
    </row>
    <row r="227" spans="1:18">
      <c r="A227">
        <v>218</v>
      </c>
      <c r="B227" s="3">
        <f>8.55/338*A227</f>
        <v>5.5144970414201184</v>
      </c>
      <c r="C227">
        <v>2617.1999999999998</v>
      </c>
      <c r="E227">
        <f t="shared" si="11"/>
        <v>-0.6000000000003638</v>
      </c>
      <c r="L227">
        <v>218</v>
      </c>
      <c r="M227" s="3">
        <f t="shared" si="9"/>
        <v>4.3697104677060139</v>
      </c>
      <c r="N227">
        <v>2785.2</v>
      </c>
      <c r="P227">
        <v>218</v>
      </c>
      <c r="Q227" s="3">
        <f t="shared" si="10"/>
        <v>5.4903703703703695</v>
      </c>
      <c r="R227">
        <v>3592.3</v>
      </c>
    </row>
    <row r="228" spans="1:18">
      <c r="A228">
        <v>219</v>
      </c>
      <c r="B228" s="3">
        <f>8.55/338*A228</f>
        <v>5.5397928994082841</v>
      </c>
      <c r="C228">
        <v>2616.4</v>
      </c>
      <c r="E228">
        <f t="shared" si="11"/>
        <v>-0.79999999999972715</v>
      </c>
      <c r="L228">
        <v>219</v>
      </c>
      <c r="M228" s="3">
        <f t="shared" si="9"/>
        <v>4.3897550111358576</v>
      </c>
      <c r="N228">
        <v>2788.7</v>
      </c>
      <c r="P228">
        <v>219</v>
      </c>
      <c r="Q228" s="3">
        <f t="shared" si="10"/>
        <v>5.5155555555555544</v>
      </c>
      <c r="R228">
        <v>3596</v>
      </c>
    </row>
    <row r="229" spans="1:18">
      <c r="A229">
        <v>220</v>
      </c>
      <c r="B229" s="3">
        <f>8.55/338*A229</f>
        <v>5.5650887573964498</v>
      </c>
      <c r="C229">
        <v>2616.1</v>
      </c>
      <c r="E229">
        <f t="shared" si="11"/>
        <v>-0.3000000000001819</v>
      </c>
      <c r="L229">
        <v>220</v>
      </c>
      <c r="M229" s="3">
        <f t="shared" si="9"/>
        <v>4.4097995545657023</v>
      </c>
      <c r="N229">
        <v>2812.9</v>
      </c>
      <c r="P229">
        <v>220</v>
      </c>
      <c r="Q229" s="3">
        <f t="shared" si="10"/>
        <v>5.5407407407407403</v>
      </c>
      <c r="R229">
        <v>3595.5</v>
      </c>
    </row>
    <row r="230" spans="1:18">
      <c r="A230">
        <v>221</v>
      </c>
      <c r="B230" s="3">
        <f>8.55/338*A230</f>
        <v>5.5903846153846155</v>
      </c>
      <c r="C230">
        <v>2617.4</v>
      </c>
      <c r="E230">
        <f t="shared" si="11"/>
        <v>1.3000000000001819</v>
      </c>
      <c r="L230">
        <v>221</v>
      </c>
      <c r="M230" s="3">
        <f t="shared" si="9"/>
        <v>4.429844097995546</v>
      </c>
      <c r="N230">
        <v>2811.7</v>
      </c>
      <c r="P230">
        <v>221</v>
      </c>
      <c r="Q230" s="3">
        <f t="shared" si="10"/>
        <v>5.5659259259259253</v>
      </c>
      <c r="R230">
        <v>3588.9</v>
      </c>
    </row>
    <row r="231" spans="1:18">
      <c r="A231">
        <v>222</v>
      </c>
      <c r="B231" s="3">
        <f>8.55/338*A231</f>
        <v>5.6156804733727812</v>
      </c>
      <c r="C231">
        <v>2618.9</v>
      </c>
      <c r="E231">
        <f t="shared" si="11"/>
        <v>1.5</v>
      </c>
      <c r="L231">
        <v>222</v>
      </c>
      <c r="M231" s="3">
        <f t="shared" si="9"/>
        <v>4.4498886414253898</v>
      </c>
      <c r="N231">
        <v>2815.2</v>
      </c>
      <c r="P231">
        <v>222</v>
      </c>
      <c r="Q231" s="3">
        <f t="shared" si="10"/>
        <v>5.5911111111111103</v>
      </c>
      <c r="R231">
        <v>3575.9</v>
      </c>
    </row>
    <row r="232" spans="1:18">
      <c r="A232">
        <v>223</v>
      </c>
      <c r="B232" s="3">
        <f>8.55/338*A232</f>
        <v>5.6409763313609469</v>
      </c>
      <c r="C232">
        <v>2619.1999999999998</v>
      </c>
      <c r="E232">
        <f t="shared" si="11"/>
        <v>0.29999999999972715</v>
      </c>
      <c r="L232">
        <v>223</v>
      </c>
      <c r="M232" s="3">
        <f t="shared" si="9"/>
        <v>4.4699331848552344</v>
      </c>
      <c r="N232">
        <v>2813.4</v>
      </c>
      <c r="P232">
        <v>223</v>
      </c>
      <c r="Q232" s="3">
        <f t="shared" si="10"/>
        <v>5.6162962962962952</v>
      </c>
      <c r="R232">
        <v>3570.6</v>
      </c>
    </row>
    <row r="233" spans="1:18">
      <c r="A233">
        <v>224</v>
      </c>
      <c r="B233" s="3">
        <f>8.55/338*A233</f>
        <v>5.6662721893491126</v>
      </c>
      <c r="C233">
        <v>2619.5</v>
      </c>
      <c r="E233">
        <f t="shared" si="11"/>
        <v>0.3000000000001819</v>
      </c>
      <c r="L233">
        <v>224</v>
      </c>
      <c r="M233" s="3">
        <f t="shared" si="9"/>
        <v>4.4899777282850781</v>
      </c>
      <c r="N233">
        <v>2818.9</v>
      </c>
      <c r="P233">
        <v>224</v>
      </c>
      <c r="Q233" s="3">
        <f t="shared" si="10"/>
        <v>5.6414814814814811</v>
      </c>
      <c r="R233">
        <v>3573.7</v>
      </c>
    </row>
    <row r="234" spans="1:18">
      <c r="A234">
        <v>225</v>
      </c>
      <c r="B234" s="3">
        <f>8.55/338*A234</f>
        <v>5.6915680473372783</v>
      </c>
      <c r="C234">
        <v>2621</v>
      </c>
      <c r="E234">
        <f t="shared" si="11"/>
        <v>1.5</v>
      </c>
      <c r="L234">
        <v>225</v>
      </c>
      <c r="M234" s="3">
        <f t="shared" si="9"/>
        <v>4.5100222717149228</v>
      </c>
      <c r="N234">
        <v>2812.3</v>
      </c>
      <c r="P234">
        <v>225</v>
      </c>
      <c r="Q234" s="3">
        <f t="shared" si="10"/>
        <v>5.6666666666666661</v>
      </c>
      <c r="R234">
        <v>3568.2</v>
      </c>
    </row>
    <row r="235" spans="1:18">
      <c r="A235">
        <v>226</v>
      </c>
      <c r="B235" s="3">
        <f>8.55/338*A235</f>
        <v>5.716863905325444</v>
      </c>
      <c r="C235">
        <v>2618</v>
      </c>
      <c r="E235">
        <f t="shared" si="11"/>
        <v>-3</v>
      </c>
      <c r="L235">
        <v>226</v>
      </c>
      <c r="M235" s="3">
        <f t="shared" si="9"/>
        <v>4.5300668151447665</v>
      </c>
      <c r="N235">
        <v>2803.5</v>
      </c>
      <c r="P235">
        <v>226</v>
      </c>
      <c r="Q235" s="3">
        <f t="shared" si="10"/>
        <v>5.6918518518518511</v>
      </c>
      <c r="R235">
        <v>3573.1</v>
      </c>
    </row>
    <row r="236" spans="1:18">
      <c r="A236">
        <v>227</v>
      </c>
      <c r="B236" s="3">
        <f>8.55/338*A236</f>
        <v>5.7421597633136097</v>
      </c>
      <c r="C236">
        <v>2615.3000000000002</v>
      </c>
      <c r="E236">
        <f t="shared" si="11"/>
        <v>-2.6999999999998181</v>
      </c>
      <c r="L236">
        <v>227</v>
      </c>
      <c r="M236" s="3">
        <f t="shared" si="9"/>
        <v>4.5501113585746102</v>
      </c>
      <c r="N236">
        <v>2801.1</v>
      </c>
      <c r="P236">
        <v>227</v>
      </c>
      <c r="Q236" s="3">
        <f t="shared" si="10"/>
        <v>5.717037037037036</v>
      </c>
      <c r="R236">
        <v>3568.2</v>
      </c>
    </row>
    <row r="237" spans="1:18">
      <c r="A237">
        <v>228</v>
      </c>
      <c r="B237" s="3">
        <f>8.55/338*A237</f>
        <v>5.7674556213017754</v>
      </c>
      <c r="C237">
        <v>2614.3000000000002</v>
      </c>
      <c r="E237">
        <f t="shared" si="11"/>
        <v>-1</v>
      </c>
      <c r="L237">
        <v>228</v>
      </c>
      <c r="M237" s="3">
        <f t="shared" si="9"/>
        <v>4.5701559020044549</v>
      </c>
      <c r="N237">
        <v>2792.7</v>
      </c>
      <c r="P237">
        <v>228</v>
      </c>
      <c r="Q237" s="3">
        <f t="shared" si="10"/>
        <v>5.7422222222222219</v>
      </c>
      <c r="R237">
        <v>3559.3</v>
      </c>
    </row>
    <row r="238" spans="1:18">
      <c r="A238">
        <v>229</v>
      </c>
      <c r="B238" s="3">
        <f>8.55/338*A238</f>
        <v>5.7927514792899411</v>
      </c>
      <c r="C238">
        <v>2613.6</v>
      </c>
      <c r="E238">
        <f t="shared" si="11"/>
        <v>-0.70000000000027285</v>
      </c>
      <c r="L238">
        <v>229</v>
      </c>
      <c r="M238" s="3">
        <f t="shared" si="9"/>
        <v>4.5902004454342986</v>
      </c>
      <c r="N238">
        <v>2794.7</v>
      </c>
      <c r="P238">
        <v>229</v>
      </c>
      <c r="Q238" s="3">
        <f t="shared" si="10"/>
        <v>5.7674074074074069</v>
      </c>
      <c r="R238">
        <v>3555</v>
      </c>
    </row>
    <row r="239" spans="1:18">
      <c r="A239">
        <v>230</v>
      </c>
      <c r="B239" s="3">
        <f>8.55/338*A239</f>
        <v>5.8180473372781067</v>
      </c>
      <c r="C239">
        <v>2612.1</v>
      </c>
      <c r="E239">
        <f t="shared" si="11"/>
        <v>-1.5</v>
      </c>
      <c r="L239">
        <v>230</v>
      </c>
      <c r="M239" s="3">
        <f t="shared" si="9"/>
        <v>4.6102449888641432</v>
      </c>
      <c r="N239">
        <v>2797.6</v>
      </c>
      <c r="P239">
        <v>230</v>
      </c>
      <c r="Q239" s="3">
        <f t="shared" si="10"/>
        <v>5.7925925925925918</v>
      </c>
      <c r="R239">
        <v>3545.6</v>
      </c>
    </row>
    <row r="240" spans="1:18">
      <c r="A240">
        <v>231</v>
      </c>
      <c r="B240" s="3">
        <f>8.55/338*A240</f>
        <v>5.8433431952662724</v>
      </c>
      <c r="C240">
        <v>2604.9</v>
      </c>
      <c r="E240">
        <f t="shared" si="11"/>
        <v>-7.1999999999998181</v>
      </c>
      <c r="L240">
        <v>231</v>
      </c>
      <c r="M240" s="3">
        <f t="shared" si="9"/>
        <v>4.630289532293987</v>
      </c>
      <c r="N240">
        <v>2800.5</v>
      </c>
      <c r="P240">
        <v>231</v>
      </c>
      <c r="Q240" s="3">
        <f t="shared" si="10"/>
        <v>5.8177777777777768</v>
      </c>
      <c r="R240">
        <v>3551.4</v>
      </c>
    </row>
    <row r="241" spans="1:18">
      <c r="A241">
        <v>232</v>
      </c>
      <c r="B241" s="3">
        <f>8.55/338*A241</f>
        <v>5.8686390532544381</v>
      </c>
      <c r="C241">
        <v>2601.1</v>
      </c>
      <c r="E241">
        <f t="shared" si="11"/>
        <v>-3.8000000000001819</v>
      </c>
      <c r="L241">
        <v>232</v>
      </c>
      <c r="M241" s="3">
        <f t="shared" si="9"/>
        <v>4.6503340757238307</v>
      </c>
      <c r="N241">
        <v>2803.6</v>
      </c>
      <c r="P241">
        <v>232</v>
      </c>
      <c r="Q241" s="3">
        <f t="shared" si="10"/>
        <v>5.8429629629629618</v>
      </c>
      <c r="R241">
        <v>3566.1</v>
      </c>
    </row>
    <row r="242" spans="1:18">
      <c r="A242">
        <v>233</v>
      </c>
      <c r="B242" s="3">
        <f>8.55/338*A242</f>
        <v>5.8939349112426038</v>
      </c>
      <c r="C242">
        <v>2598.1999999999998</v>
      </c>
      <c r="E242">
        <f t="shared" si="11"/>
        <v>-2.9000000000000909</v>
      </c>
      <c r="L242">
        <v>233</v>
      </c>
      <c r="M242" s="3">
        <f t="shared" si="9"/>
        <v>4.6703786191536754</v>
      </c>
      <c r="N242">
        <v>2804.8</v>
      </c>
      <c r="P242">
        <v>233</v>
      </c>
      <c r="Q242" s="3">
        <f t="shared" si="10"/>
        <v>5.8681481481481477</v>
      </c>
      <c r="R242">
        <v>3565</v>
      </c>
    </row>
    <row r="243" spans="1:18">
      <c r="A243">
        <v>234</v>
      </c>
      <c r="B243" s="3">
        <f>8.55/338*A243</f>
        <v>5.9192307692307695</v>
      </c>
      <c r="C243">
        <v>2592.9</v>
      </c>
      <c r="E243">
        <f t="shared" si="11"/>
        <v>-5.2999999999997272</v>
      </c>
      <c r="L243">
        <v>234</v>
      </c>
      <c r="M243" s="3">
        <f t="shared" si="9"/>
        <v>4.6904231625835191</v>
      </c>
      <c r="N243">
        <v>2806.6</v>
      </c>
      <c r="P243">
        <v>234</v>
      </c>
      <c r="Q243" s="3">
        <f t="shared" si="10"/>
        <v>5.8933333333333326</v>
      </c>
      <c r="R243">
        <v>3553.1</v>
      </c>
    </row>
    <row r="244" spans="1:18">
      <c r="A244">
        <v>235</v>
      </c>
      <c r="B244" s="3">
        <f>8.55/338*A244</f>
        <v>5.9445266272189352</v>
      </c>
      <c r="C244">
        <v>2589.6</v>
      </c>
      <c r="E244">
        <f t="shared" si="11"/>
        <v>-3.3000000000001819</v>
      </c>
      <c r="L244">
        <v>235</v>
      </c>
      <c r="M244" s="3">
        <f t="shared" si="9"/>
        <v>4.7104677060133637</v>
      </c>
      <c r="N244">
        <v>2807.4</v>
      </c>
      <c r="P244">
        <v>235</v>
      </c>
      <c r="Q244" s="3">
        <f t="shared" si="10"/>
        <v>5.9185185185185176</v>
      </c>
      <c r="R244">
        <v>3541.7</v>
      </c>
    </row>
    <row r="245" spans="1:18">
      <c r="A245">
        <v>236</v>
      </c>
      <c r="B245" s="3">
        <f>8.55/338*A245</f>
        <v>5.9698224852071009</v>
      </c>
      <c r="C245">
        <v>2585.4</v>
      </c>
      <c r="E245">
        <f t="shared" si="11"/>
        <v>-4.1999999999998181</v>
      </c>
      <c r="L245">
        <v>236</v>
      </c>
      <c r="M245" s="3">
        <f t="shared" si="9"/>
        <v>4.7305122494432075</v>
      </c>
      <c r="N245">
        <v>2806.9</v>
      </c>
      <c r="P245">
        <v>236</v>
      </c>
      <c r="Q245" s="3">
        <f t="shared" si="10"/>
        <v>5.9437037037037026</v>
      </c>
      <c r="R245">
        <v>3539.5</v>
      </c>
    </row>
    <row r="246" spans="1:18">
      <c r="A246">
        <v>237</v>
      </c>
      <c r="B246" s="3">
        <f>8.55/338*A246</f>
        <v>5.9951183431952666</v>
      </c>
      <c r="C246">
        <v>2579.1999999999998</v>
      </c>
      <c r="E246">
        <f t="shared" si="11"/>
        <v>-6.2000000000002728</v>
      </c>
      <c r="L246">
        <v>237</v>
      </c>
      <c r="M246" s="3">
        <f t="shared" si="9"/>
        <v>4.7505567928730512</v>
      </c>
      <c r="N246">
        <v>2806.6</v>
      </c>
      <c r="P246">
        <v>237</v>
      </c>
      <c r="Q246" s="3">
        <f t="shared" si="10"/>
        <v>5.9688888888888885</v>
      </c>
      <c r="R246">
        <v>3535</v>
      </c>
    </row>
    <row r="247" spans="1:18">
      <c r="A247">
        <v>238</v>
      </c>
      <c r="B247" s="3">
        <f>8.55/338*A247</f>
        <v>6.0204142011834323</v>
      </c>
      <c r="C247">
        <v>2579.1999999999998</v>
      </c>
      <c r="E247">
        <f t="shared" si="11"/>
        <v>0</v>
      </c>
      <c r="L247">
        <v>238</v>
      </c>
      <c r="M247" s="3">
        <f t="shared" si="9"/>
        <v>4.7706013363028958</v>
      </c>
      <c r="N247">
        <v>2804</v>
      </c>
      <c r="P247">
        <v>238</v>
      </c>
      <c r="Q247" s="3">
        <f t="shared" si="10"/>
        <v>5.9940740740740734</v>
      </c>
      <c r="R247">
        <v>3533.7</v>
      </c>
    </row>
    <row r="248" spans="1:18">
      <c r="A248">
        <v>239</v>
      </c>
      <c r="B248" s="3">
        <f>8.55/338*A248</f>
        <v>6.045710059171598</v>
      </c>
      <c r="C248">
        <v>2578.1999999999998</v>
      </c>
      <c r="E248">
        <f t="shared" si="11"/>
        <v>-1</v>
      </c>
      <c r="L248">
        <v>239</v>
      </c>
      <c r="M248" s="3">
        <f t="shared" si="9"/>
        <v>4.7906458797327396</v>
      </c>
      <c r="N248">
        <v>2801.7</v>
      </c>
      <c r="P248">
        <v>239</v>
      </c>
      <c r="Q248" s="3">
        <f t="shared" si="10"/>
        <v>6.0192592592592584</v>
      </c>
      <c r="R248">
        <v>3541.4</v>
      </c>
    </row>
    <row r="249" spans="1:18">
      <c r="A249">
        <v>240</v>
      </c>
      <c r="B249" s="3">
        <f>8.55/338*A249</f>
        <v>6.0710059171597637</v>
      </c>
      <c r="C249">
        <v>2574.6</v>
      </c>
      <c r="E249">
        <f t="shared" si="11"/>
        <v>-3.5999999999999091</v>
      </c>
      <c r="L249">
        <v>240</v>
      </c>
      <c r="M249" s="3">
        <f t="shared" si="9"/>
        <v>4.8106904231625842</v>
      </c>
      <c r="N249">
        <v>2800</v>
      </c>
      <c r="P249">
        <v>240</v>
      </c>
      <c r="Q249" s="3">
        <f t="shared" si="10"/>
        <v>6.0444444444444434</v>
      </c>
      <c r="R249">
        <v>3551.9</v>
      </c>
    </row>
    <row r="250" spans="1:18">
      <c r="A250">
        <v>241</v>
      </c>
      <c r="B250" s="3">
        <f>8.55/338*A250</f>
        <v>6.0963017751479294</v>
      </c>
      <c r="C250">
        <v>2575.6999999999998</v>
      </c>
      <c r="E250">
        <f t="shared" si="11"/>
        <v>1.0999999999999091</v>
      </c>
      <c r="L250">
        <v>241</v>
      </c>
      <c r="M250" s="3">
        <f t="shared" si="9"/>
        <v>4.830734966592428</v>
      </c>
      <c r="N250">
        <v>2802.8</v>
      </c>
      <c r="P250">
        <v>241</v>
      </c>
      <c r="Q250" s="3">
        <f t="shared" si="10"/>
        <v>6.0696296296296293</v>
      </c>
      <c r="R250">
        <v>3549.4</v>
      </c>
    </row>
    <row r="251" spans="1:18">
      <c r="A251">
        <v>242</v>
      </c>
      <c r="B251" s="3">
        <f>8.55/338*A251</f>
        <v>6.1215976331360951</v>
      </c>
      <c r="C251">
        <v>2577.3000000000002</v>
      </c>
      <c r="E251">
        <f t="shared" si="11"/>
        <v>1.6000000000003638</v>
      </c>
      <c r="L251">
        <v>242</v>
      </c>
      <c r="M251" s="3">
        <f t="shared" si="9"/>
        <v>4.8507795100222717</v>
      </c>
      <c r="N251">
        <v>2807.6</v>
      </c>
      <c r="P251">
        <v>242</v>
      </c>
      <c r="Q251" s="3">
        <f t="shared" si="10"/>
        <v>6.0948148148148142</v>
      </c>
      <c r="R251">
        <v>3550.7</v>
      </c>
    </row>
    <row r="252" spans="1:18">
      <c r="A252">
        <v>243</v>
      </c>
      <c r="B252" s="3">
        <f>8.55/338*A252</f>
        <v>6.1468934911242608</v>
      </c>
      <c r="C252">
        <v>2575</v>
      </c>
      <c r="E252">
        <f t="shared" si="11"/>
        <v>-2.3000000000001819</v>
      </c>
      <c r="L252">
        <v>243</v>
      </c>
      <c r="M252" s="3">
        <f t="shared" si="9"/>
        <v>4.8708240534521163</v>
      </c>
      <c r="N252">
        <v>2812.3</v>
      </c>
      <c r="P252">
        <v>243</v>
      </c>
      <c r="Q252" s="3">
        <f t="shared" si="10"/>
        <v>6.1199999999999992</v>
      </c>
      <c r="R252">
        <v>3552.7</v>
      </c>
    </row>
    <row r="253" spans="1:18">
      <c r="A253">
        <v>244</v>
      </c>
      <c r="B253" s="3">
        <f>8.55/338*A253</f>
        <v>6.1721893491124264</v>
      </c>
      <c r="C253">
        <v>2576.5</v>
      </c>
      <c r="E253">
        <f t="shared" si="11"/>
        <v>1.5</v>
      </c>
      <c r="L253">
        <v>244</v>
      </c>
      <c r="M253" s="3">
        <f t="shared" si="9"/>
        <v>4.8908685968819601</v>
      </c>
      <c r="N253">
        <v>2817.7</v>
      </c>
      <c r="P253">
        <v>244</v>
      </c>
      <c r="Q253" s="3">
        <f t="shared" si="10"/>
        <v>6.1451851851851842</v>
      </c>
      <c r="R253">
        <v>3554.1</v>
      </c>
    </row>
    <row r="254" spans="1:18">
      <c r="A254">
        <v>245</v>
      </c>
      <c r="B254" s="3">
        <f>8.55/338*A254</f>
        <v>6.1974852071005921</v>
      </c>
      <c r="C254">
        <v>2575.3000000000002</v>
      </c>
      <c r="E254">
        <f t="shared" si="11"/>
        <v>-1.1999999999998181</v>
      </c>
      <c r="L254">
        <v>245</v>
      </c>
      <c r="M254" s="3">
        <f t="shared" si="9"/>
        <v>4.9109131403118047</v>
      </c>
      <c r="N254">
        <v>2816.3</v>
      </c>
      <c r="P254">
        <v>245</v>
      </c>
      <c r="Q254" s="3">
        <f t="shared" si="10"/>
        <v>6.1703703703703692</v>
      </c>
      <c r="R254">
        <v>3549.1</v>
      </c>
    </row>
    <row r="255" spans="1:18">
      <c r="A255">
        <v>246</v>
      </c>
      <c r="B255" s="3">
        <f>8.55/338*A255</f>
        <v>6.2227810650887578</v>
      </c>
      <c r="C255">
        <v>2573.4</v>
      </c>
      <c r="E255">
        <f t="shared" si="11"/>
        <v>-1.9000000000000909</v>
      </c>
      <c r="L255">
        <v>246</v>
      </c>
      <c r="M255" s="3">
        <f t="shared" si="9"/>
        <v>4.9309576837416484</v>
      </c>
      <c r="N255">
        <v>2800.4</v>
      </c>
      <c r="P255">
        <v>246</v>
      </c>
      <c r="Q255" s="3">
        <f t="shared" si="10"/>
        <v>6.195555555555555</v>
      </c>
      <c r="R255">
        <v>3547.8</v>
      </c>
    </row>
    <row r="256" spans="1:18">
      <c r="A256">
        <v>247</v>
      </c>
      <c r="B256" s="3">
        <f>8.55/338*A256</f>
        <v>6.2480769230769235</v>
      </c>
      <c r="C256">
        <v>2575.6999999999998</v>
      </c>
      <c r="E256">
        <f t="shared" si="11"/>
        <v>2.2999999999997272</v>
      </c>
      <c r="L256">
        <v>247</v>
      </c>
      <c r="M256" s="3">
        <f t="shared" si="9"/>
        <v>4.9510022271714922</v>
      </c>
      <c r="N256">
        <v>2800.8</v>
      </c>
      <c r="P256">
        <v>247</v>
      </c>
      <c r="Q256" s="3">
        <f t="shared" si="10"/>
        <v>6.22074074074074</v>
      </c>
      <c r="R256">
        <v>3551.3</v>
      </c>
    </row>
    <row r="257" spans="1:18">
      <c r="A257">
        <v>248</v>
      </c>
      <c r="B257" s="3">
        <f>8.55/338*A257</f>
        <v>6.2733727810650892</v>
      </c>
      <c r="C257">
        <v>2569.3000000000002</v>
      </c>
      <c r="E257">
        <f t="shared" si="11"/>
        <v>-6.3999999999996362</v>
      </c>
      <c r="L257">
        <v>248</v>
      </c>
      <c r="M257" s="3">
        <f t="shared" si="9"/>
        <v>4.9710467706013368</v>
      </c>
      <c r="N257">
        <v>2800.8</v>
      </c>
      <c r="P257">
        <v>248</v>
      </c>
      <c r="Q257" s="3">
        <f t="shared" si="10"/>
        <v>6.245925925925925</v>
      </c>
      <c r="R257">
        <v>3533.8</v>
      </c>
    </row>
    <row r="258" spans="1:18">
      <c r="A258">
        <v>249</v>
      </c>
      <c r="B258" s="3">
        <f>8.55/338*A258</f>
        <v>6.2986686390532549</v>
      </c>
      <c r="C258">
        <v>2566.6999999999998</v>
      </c>
      <c r="E258">
        <f t="shared" si="11"/>
        <v>-2.6000000000003638</v>
      </c>
      <c r="L258">
        <v>249</v>
      </c>
      <c r="M258" s="3">
        <f t="shared" si="9"/>
        <v>4.9910913140311806</v>
      </c>
      <c r="N258">
        <v>2801.4</v>
      </c>
      <c r="P258">
        <v>249</v>
      </c>
      <c r="Q258" s="3">
        <f t="shared" si="10"/>
        <v>6.27111111111111</v>
      </c>
      <c r="R258">
        <v>3526.5</v>
      </c>
    </row>
    <row r="259" spans="1:18">
      <c r="A259">
        <v>250</v>
      </c>
      <c r="B259" s="3">
        <f>8.55/338*A259</f>
        <v>6.3239644970414206</v>
      </c>
      <c r="C259">
        <v>2562.3000000000002</v>
      </c>
      <c r="E259">
        <f t="shared" si="11"/>
        <v>-4.3999999999996362</v>
      </c>
      <c r="L259">
        <v>250</v>
      </c>
      <c r="M259" s="3">
        <f t="shared" si="9"/>
        <v>5.0111358574610252</v>
      </c>
      <c r="N259">
        <v>2801.6</v>
      </c>
      <c r="P259">
        <v>250</v>
      </c>
      <c r="Q259" s="3">
        <f t="shared" si="10"/>
        <v>6.2962962962962958</v>
      </c>
      <c r="R259">
        <v>3518.4</v>
      </c>
    </row>
    <row r="260" spans="1:18">
      <c r="A260">
        <v>251</v>
      </c>
      <c r="B260" s="3">
        <f>8.55/338*A260</f>
        <v>6.3492603550295863</v>
      </c>
      <c r="C260">
        <v>2565</v>
      </c>
      <c r="E260">
        <f t="shared" si="11"/>
        <v>2.6999999999998181</v>
      </c>
      <c r="L260">
        <v>251</v>
      </c>
      <c r="M260" s="3">
        <f t="shared" si="9"/>
        <v>5.0311804008908689</v>
      </c>
      <c r="N260">
        <v>2801.9</v>
      </c>
      <c r="P260">
        <v>251</v>
      </c>
      <c r="Q260" s="3">
        <f t="shared" si="10"/>
        <v>6.3214814814814808</v>
      </c>
      <c r="R260">
        <v>3515.5</v>
      </c>
    </row>
    <row r="261" spans="1:18">
      <c r="A261">
        <v>252</v>
      </c>
      <c r="B261" s="3">
        <f>8.55/338*A261</f>
        <v>6.374556213017752</v>
      </c>
      <c r="C261">
        <v>2572.1999999999998</v>
      </c>
      <c r="E261">
        <f t="shared" si="11"/>
        <v>7.1999999999998181</v>
      </c>
      <c r="L261">
        <v>252</v>
      </c>
      <c r="M261" s="3">
        <f t="shared" si="9"/>
        <v>5.0512249443207127</v>
      </c>
      <c r="N261">
        <v>2801.2</v>
      </c>
      <c r="P261">
        <v>252</v>
      </c>
      <c r="Q261" s="3">
        <f t="shared" si="10"/>
        <v>6.3466666666666658</v>
      </c>
      <c r="R261">
        <v>3500.1</v>
      </c>
    </row>
    <row r="262" spans="1:18">
      <c r="A262">
        <v>253</v>
      </c>
      <c r="B262" s="3">
        <f>8.55/338*A262</f>
        <v>6.3998520710059177</v>
      </c>
      <c r="C262">
        <v>2578</v>
      </c>
      <c r="E262">
        <f t="shared" si="11"/>
        <v>5.8000000000001819</v>
      </c>
      <c r="L262">
        <v>253</v>
      </c>
      <c r="M262" s="3">
        <f t="shared" si="9"/>
        <v>5.0712694877505573</v>
      </c>
      <c r="N262">
        <v>2800.8</v>
      </c>
      <c r="P262">
        <v>253</v>
      </c>
      <c r="Q262" s="3">
        <f t="shared" si="10"/>
        <v>6.3718518518518508</v>
      </c>
      <c r="R262">
        <v>3490.5</v>
      </c>
    </row>
    <row r="263" spans="1:18">
      <c r="A263">
        <v>254</v>
      </c>
      <c r="B263" s="3">
        <f>8.55/338*A263</f>
        <v>6.4251479289940834</v>
      </c>
      <c r="C263">
        <v>2577.4</v>
      </c>
      <c r="E263">
        <f t="shared" si="11"/>
        <v>-0.59999999999990905</v>
      </c>
      <c r="L263">
        <v>254</v>
      </c>
      <c r="M263" s="3">
        <f t="shared" si="9"/>
        <v>5.091314031180401</v>
      </c>
      <c r="N263">
        <v>2802.8</v>
      </c>
      <c r="P263">
        <v>254</v>
      </c>
      <c r="Q263" s="3">
        <f t="shared" si="10"/>
        <v>6.3970370370370366</v>
      </c>
      <c r="R263">
        <v>3483.6</v>
      </c>
    </row>
    <row r="264" spans="1:18">
      <c r="A264">
        <v>255</v>
      </c>
      <c r="B264" s="3">
        <f>8.55/338*A264</f>
        <v>6.4504437869822491</v>
      </c>
      <c r="C264">
        <v>2584.4</v>
      </c>
      <c r="E264">
        <f t="shared" si="11"/>
        <v>7</v>
      </c>
      <c r="L264">
        <v>255</v>
      </c>
      <c r="M264" s="3">
        <f t="shared" si="9"/>
        <v>5.1113585746102457</v>
      </c>
      <c r="N264">
        <v>2800.9</v>
      </c>
      <c r="P264">
        <v>255</v>
      </c>
      <c r="Q264" s="3">
        <f t="shared" si="10"/>
        <v>6.4222222222222216</v>
      </c>
      <c r="R264">
        <v>3479.7</v>
      </c>
    </row>
    <row r="265" spans="1:18">
      <c r="A265">
        <v>256</v>
      </c>
      <c r="B265" s="3">
        <f>8.55/338*A265</f>
        <v>6.4757396449704148</v>
      </c>
      <c r="C265">
        <v>2591.1</v>
      </c>
      <c r="E265">
        <f t="shared" si="11"/>
        <v>6.6999999999998181</v>
      </c>
      <c r="L265">
        <v>256</v>
      </c>
      <c r="M265" s="3">
        <f t="shared" si="9"/>
        <v>5.1314031180400894</v>
      </c>
      <c r="N265">
        <v>2807.1</v>
      </c>
      <c r="P265">
        <v>256</v>
      </c>
      <c r="Q265" s="3">
        <f t="shared" si="10"/>
        <v>6.4474074074074066</v>
      </c>
      <c r="R265">
        <v>3486.7</v>
      </c>
    </row>
    <row r="266" spans="1:18">
      <c r="A266">
        <v>257</v>
      </c>
      <c r="B266" s="3">
        <f>8.55/338*A266</f>
        <v>6.5010355029585805</v>
      </c>
      <c r="C266">
        <v>2600.4</v>
      </c>
      <c r="E266">
        <f t="shared" si="11"/>
        <v>9.3000000000001819</v>
      </c>
      <c r="L266">
        <v>257</v>
      </c>
      <c r="M266" s="3">
        <f t="shared" si="9"/>
        <v>5.1514476614699332</v>
      </c>
      <c r="N266">
        <v>2812.5</v>
      </c>
      <c r="P266">
        <v>257</v>
      </c>
      <c r="Q266" s="3">
        <f t="shared" si="10"/>
        <v>6.4725925925925916</v>
      </c>
      <c r="R266">
        <v>3491.2</v>
      </c>
    </row>
    <row r="267" spans="1:18">
      <c r="A267">
        <v>258</v>
      </c>
      <c r="B267" s="3">
        <f>8.55/338*A267</f>
        <v>6.5263313609467462</v>
      </c>
      <c r="C267">
        <v>2599.1</v>
      </c>
      <c r="E267">
        <f t="shared" si="11"/>
        <v>-1.3000000000001819</v>
      </c>
      <c r="L267">
        <v>258</v>
      </c>
      <c r="M267" s="3">
        <f t="shared" ref="M267:M330" si="12">9/449*L267</f>
        <v>5.1714922048997778</v>
      </c>
      <c r="N267">
        <v>2815.5</v>
      </c>
      <c r="P267">
        <v>258</v>
      </c>
      <c r="Q267" s="3">
        <f t="shared" ref="Q267:Q330" si="13">10.2/405*P267</f>
        <v>6.4977777777777765</v>
      </c>
      <c r="R267">
        <v>3490.6</v>
      </c>
    </row>
    <row r="268" spans="1:18">
      <c r="A268">
        <v>259</v>
      </c>
      <c r="B268" s="3">
        <f>8.55/338*A268</f>
        <v>6.5516272189349118</v>
      </c>
      <c r="C268">
        <v>2601</v>
      </c>
      <c r="E268">
        <f t="shared" ref="E268:E331" si="14">C268-C267</f>
        <v>1.9000000000000909</v>
      </c>
      <c r="L268">
        <v>259</v>
      </c>
      <c r="M268" s="3">
        <f t="shared" si="12"/>
        <v>5.1915367483296215</v>
      </c>
      <c r="N268">
        <v>2817.8</v>
      </c>
      <c r="P268">
        <v>259</v>
      </c>
      <c r="Q268" s="3">
        <f t="shared" si="13"/>
        <v>6.5229629629629624</v>
      </c>
      <c r="R268">
        <v>3480.8</v>
      </c>
    </row>
    <row r="269" spans="1:18">
      <c r="A269">
        <v>260</v>
      </c>
      <c r="B269" s="3">
        <f>8.55/338*A269</f>
        <v>6.5769230769230775</v>
      </c>
      <c r="C269">
        <v>2591.3000000000002</v>
      </c>
      <c r="E269">
        <f t="shared" si="14"/>
        <v>-9.6999999999998181</v>
      </c>
      <c r="L269">
        <v>260</v>
      </c>
      <c r="M269" s="3">
        <f t="shared" si="12"/>
        <v>5.2115812917594662</v>
      </c>
      <c r="N269">
        <v>2824.1</v>
      </c>
      <c r="P269">
        <v>260</v>
      </c>
      <c r="Q269" s="3">
        <f t="shared" si="13"/>
        <v>6.5481481481481474</v>
      </c>
      <c r="R269">
        <v>3465.3</v>
      </c>
    </row>
    <row r="270" spans="1:18">
      <c r="A270">
        <v>261</v>
      </c>
      <c r="B270" s="3">
        <f>8.55/338*A270</f>
        <v>6.6022189349112432</v>
      </c>
      <c r="C270">
        <v>2592.6</v>
      </c>
      <c r="E270">
        <f t="shared" si="14"/>
        <v>1.2999999999997272</v>
      </c>
      <c r="L270">
        <v>261</v>
      </c>
      <c r="M270" s="3">
        <f t="shared" si="12"/>
        <v>5.2316258351893099</v>
      </c>
      <c r="N270">
        <v>2827.5</v>
      </c>
      <c r="P270">
        <v>261</v>
      </c>
      <c r="Q270" s="3">
        <f t="shared" si="13"/>
        <v>6.5733333333333324</v>
      </c>
      <c r="R270">
        <v>3454.6</v>
      </c>
    </row>
    <row r="271" spans="1:18">
      <c r="A271">
        <v>262</v>
      </c>
      <c r="B271" s="3">
        <f>8.55/338*A271</f>
        <v>6.6275147928994089</v>
      </c>
      <c r="C271">
        <v>2594.8000000000002</v>
      </c>
      <c r="E271">
        <f t="shared" si="14"/>
        <v>2.2000000000002728</v>
      </c>
      <c r="L271">
        <v>262</v>
      </c>
      <c r="M271" s="3">
        <f t="shared" si="12"/>
        <v>5.2516703786191536</v>
      </c>
      <c r="N271">
        <v>2833</v>
      </c>
      <c r="P271">
        <v>262</v>
      </c>
      <c r="Q271" s="3">
        <f t="shared" si="13"/>
        <v>6.5985185185185173</v>
      </c>
      <c r="R271">
        <v>3448.4</v>
      </c>
    </row>
    <row r="272" spans="1:18">
      <c r="A272">
        <v>263</v>
      </c>
      <c r="B272" s="3">
        <f>8.55/338*A272</f>
        <v>6.6528106508875746</v>
      </c>
      <c r="C272">
        <v>2594.6</v>
      </c>
      <c r="E272">
        <f t="shared" si="14"/>
        <v>-0.20000000000027285</v>
      </c>
      <c r="L272">
        <v>263</v>
      </c>
      <c r="M272" s="3">
        <f t="shared" si="12"/>
        <v>5.2717149220489983</v>
      </c>
      <c r="N272">
        <v>2838.1</v>
      </c>
      <c r="P272">
        <v>263</v>
      </c>
      <c r="Q272" s="3">
        <f t="shared" si="13"/>
        <v>6.6237037037037032</v>
      </c>
      <c r="R272">
        <v>3445.9</v>
      </c>
    </row>
    <row r="273" spans="1:18">
      <c r="A273">
        <v>264</v>
      </c>
      <c r="B273" s="3">
        <f>8.55/338*A273</f>
        <v>6.6781065088757403</v>
      </c>
      <c r="C273">
        <v>2596</v>
      </c>
      <c r="E273">
        <f t="shared" si="14"/>
        <v>1.4000000000000909</v>
      </c>
      <c r="L273">
        <v>264</v>
      </c>
      <c r="M273" s="3">
        <f t="shared" si="12"/>
        <v>5.291759465478842</v>
      </c>
      <c r="N273">
        <v>2847.5</v>
      </c>
      <c r="P273">
        <v>264</v>
      </c>
      <c r="Q273" s="3">
        <f t="shared" si="13"/>
        <v>6.6488888888888882</v>
      </c>
      <c r="R273">
        <v>3446</v>
      </c>
    </row>
    <row r="274" spans="1:18">
      <c r="A274">
        <v>265</v>
      </c>
      <c r="B274" s="3">
        <f>8.55/338*A274</f>
        <v>6.703402366863906</v>
      </c>
      <c r="C274">
        <v>2592.1999999999998</v>
      </c>
      <c r="E274">
        <f t="shared" si="14"/>
        <v>-3.8000000000001819</v>
      </c>
      <c r="L274">
        <v>265</v>
      </c>
      <c r="M274" s="3">
        <f t="shared" si="12"/>
        <v>5.3118040089086866</v>
      </c>
      <c r="N274">
        <v>2851.1</v>
      </c>
      <c r="P274">
        <v>265</v>
      </c>
      <c r="Q274" s="3">
        <f t="shared" si="13"/>
        <v>6.6740740740740732</v>
      </c>
      <c r="R274">
        <v>3445.3</v>
      </c>
    </row>
    <row r="275" spans="1:18">
      <c r="A275">
        <v>266</v>
      </c>
      <c r="B275" s="3">
        <f>8.55/338*A275</f>
        <v>6.7286982248520717</v>
      </c>
      <c r="C275">
        <v>2592.6999999999998</v>
      </c>
      <c r="E275">
        <f t="shared" si="14"/>
        <v>0.5</v>
      </c>
      <c r="L275">
        <v>266</v>
      </c>
      <c r="M275" s="3">
        <f t="shared" si="12"/>
        <v>5.3318485523385304</v>
      </c>
      <c r="N275">
        <v>2848.1</v>
      </c>
      <c r="P275">
        <v>266</v>
      </c>
      <c r="Q275" s="3">
        <f t="shared" si="13"/>
        <v>6.6992592592592581</v>
      </c>
      <c r="R275">
        <v>3449.3</v>
      </c>
    </row>
    <row r="276" spans="1:18">
      <c r="A276">
        <v>267</v>
      </c>
      <c r="B276" s="3">
        <f>8.55/338*A276</f>
        <v>6.7539940828402374</v>
      </c>
      <c r="C276">
        <v>2590.8000000000002</v>
      </c>
      <c r="E276">
        <f t="shared" si="14"/>
        <v>-1.8999999999996362</v>
      </c>
      <c r="L276">
        <v>267</v>
      </c>
      <c r="M276" s="3">
        <f t="shared" si="12"/>
        <v>5.3518930957683741</v>
      </c>
      <c r="N276">
        <v>2844.2</v>
      </c>
      <c r="P276">
        <v>267</v>
      </c>
      <c r="Q276" s="3">
        <f t="shared" si="13"/>
        <v>6.724444444444444</v>
      </c>
      <c r="R276">
        <v>3451</v>
      </c>
    </row>
    <row r="277" spans="1:18">
      <c r="A277">
        <v>268</v>
      </c>
      <c r="B277" s="3">
        <f>8.55/338*A277</f>
        <v>6.7792899408284031</v>
      </c>
      <c r="C277">
        <v>2593.1999999999998</v>
      </c>
      <c r="E277">
        <f t="shared" si="14"/>
        <v>2.3999999999996362</v>
      </c>
      <c r="L277">
        <v>268</v>
      </c>
      <c r="M277" s="3">
        <f t="shared" si="12"/>
        <v>5.3719376391982188</v>
      </c>
      <c r="N277">
        <v>2845.2</v>
      </c>
      <c r="P277">
        <v>268</v>
      </c>
      <c r="Q277" s="3">
        <f t="shared" si="13"/>
        <v>6.749629629629629</v>
      </c>
      <c r="R277">
        <v>3445.7</v>
      </c>
    </row>
    <row r="278" spans="1:18">
      <c r="A278">
        <v>269</v>
      </c>
      <c r="B278" s="3">
        <f>8.55/338*A278</f>
        <v>6.8045857988165688</v>
      </c>
      <c r="C278">
        <v>2591.1999999999998</v>
      </c>
      <c r="E278">
        <f t="shared" si="14"/>
        <v>-2</v>
      </c>
      <c r="L278">
        <v>269</v>
      </c>
      <c r="M278" s="3">
        <f t="shared" si="12"/>
        <v>5.3919821826280625</v>
      </c>
      <c r="N278">
        <v>2845.8</v>
      </c>
      <c r="P278">
        <v>269</v>
      </c>
      <c r="Q278" s="3">
        <f t="shared" si="13"/>
        <v>6.774814814814814</v>
      </c>
      <c r="R278">
        <v>3441.2</v>
      </c>
    </row>
    <row r="279" spans="1:18">
      <c r="A279">
        <v>270</v>
      </c>
      <c r="B279" s="3">
        <f>8.55/338*A279</f>
        <v>6.8298816568047345</v>
      </c>
      <c r="C279">
        <v>2588.5</v>
      </c>
      <c r="E279">
        <f t="shared" si="14"/>
        <v>-2.6999999999998181</v>
      </c>
      <c r="L279">
        <v>270</v>
      </c>
      <c r="M279" s="3">
        <f t="shared" si="12"/>
        <v>5.4120267260579071</v>
      </c>
      <c r="N279">
        <v>2857.5</v>
      </c>
      <c r="P279">
        <v>270</v>
      </c>
      <c r="Q279" s="3">
        <f t="shared" si="13"/>
        <v>6.7999999999999989</v>
      </c>
      <c r="R279">
        <v>3440</v>
      </c>
    </row>
    <row r="280" spans="1:18">
      <c r="A280">
        <v>271</v>
      </c>
      <c r="B280" s="3">
        <f>8.55/338*A280</f>
        <v>6.8551775147929002</v>
      </c>
      <c r="C280">
        <v>2586.5</v>
      </c>
      <c r="E280">
        <f t="shared" si="14"/>
        <v>-2</v>
      </c>
      <c r="L280">
        <v>271</v>
      </c>
      <c r="M280" s="3">
        <f t="shared" si="12"/>
        <v>5.4320712694877509</v>
      </c>
      <c r="N280">
        <v>2858.7</v>
      </c>
      <c r="P280">
        <v>271</v>
      </c>
      <c r="Q280" s="3">
        <f t="shared" si="13"/>
        <v>6.8251851851851839</v>
      </c>
      <c r="R280">
        <v>3440.4</v>
      </c>
    </row>
    <row r="281" spans="1:18">
      <c r="A281">
        <v>272</v>
      </c>
      <c r="B281" s="3">
        <f>8.55/338*A281</f>
        <v>6.8804733727810659</v>
      </c>
      <c r="C281">
        <v>2589.3000000000002</v>
      </c>
      <c r="E281">
        <f t="shared" si="14"/>
        <v>2.8000000000001819</v>
      </c>
      <c r="L281">
        <v>272</v>
      </c>
      <c r="M281" s="3">
        <f t="shared" si="12"/>
        <v>5.4521158129175946</v>
      </c>
      <c r="N281">
        <v>2853.5</v>
      </c>
      <c r="P281">
        <v>272</v>
      </c>
      <c r="Q281" s="3">
        <f t="shared" si="13"/>
        <v>6.8503703703703698</v>
      </c>
      <c r="R281">
        <v>3434.2</v>
      </c>
    </row>
    <row r="282" spans="1:18">
      <c r="A282">
        <v>273</v>
      </c>
      <c r="B282" s="3">
        <f>8.55/338*A282</f>
        <v>6.9057692307692315</v>
      </c>
      <c r="C282">
        <v>2586.3000000000002</v>
      </c>
      <c r="E282">
        <f t="shared" si="14"/>
        <v>-3</v>
      </c>
      <c r="L282">
        <v>273</v>
      </c>
      <c r="M282" s="3">
        <f t="shared" si="12"/>
        <v>5.4721603563474392</v>
      </c>
      <c r="N282">
        <v>2849.3</v>
      </c>
      <c r="P282">
        <v>273</v>
      </c>
      <c r="Q282" s="3">
        <f t="shared" si="13"/>
        <v>6.8755555555555548</v>
      </c>
      <c r="R282">
        <v>3427.9</v>
      </c>
    </row>
    <row r="283" spans="1:18">
      <c r="A283">
        <v>274</v>
      </c>
      <c r="B283" s="3">
        <f>8.55/338*A283</f>
        <v>6.9310650887573972</v>
      </c>
      <c r="C283">
        <v>2591.6999999999998</v>
      </c>
      <c r="E283">
        <f t="shared" si="14"/>
        <v>5.3999999999996362</v>
      </c>
      <c r="L283">
        <v>274</v>
      </c>
      <c r="M283" s="3">
        <f t="shared" si="12"/>
        <v>5.492204899777283</v>
      </c>
      <c r="N283">
        <v>2850.2</v>
      </c>
      <c r="P283">
        <v>274</v>
      </c>
      <c r="Q283" s="3">
        <f t="shared" si="13"/>
        <v>6.9007407407407397</v>
      </c>
      <c r="R283">
        <v>3426</v>
      </c>
    </row>
    <row r="284" spans="1:18">
      <c r="A284">
        <v>275</v>
      </c>
      <c r="B284" s="3">
        <f>8.55/338*A284</f>
        <v>6.9563609467455629</v>
      </c>
      <c r="C284">
        <v>2591.5</v>
      </c>
      <c r="E284">
        <f t="shared" si="14"/>
        <v>-0.1999999999998181</v>
      </c>
      <c r="L284">
        <v>275</v>
      </c>
      <c r="M284" s="3">
        <f t="shared" si="12"/>
        <v>5.5122494432071276</v>
      </c>
      <c r="N284">
        <v>2846.2</v>
      </c>
      <c r="P284">
        <v>275</v>
      </c>
      <c r="Q284" s="3">
        <f t="shared" si="13"/>
        <v>6.9259259259259247</v>
      </c>
      <c r="R284">
        <v>3422.9</v>
      </c>
    </row>
    <row r="285" spans="1:18">
      <c r="A285">
        <v>276</v>
      </c>
      <c r="B285" s="3">
        <f>8.55/338*A285</f>
        <v>6.9816568047337286</v>
      </c>
      <c r="C285">
        <v>2595.1999999999998</v>
      </c>
      <c r="E285">
        <f t="shared" si="14"/>
        <v>3.6999999999998181</v>
      </c>
      <c r="L285">
        <v>276</v>
      </c>
      <c r="M285" s="3">
        <f t="shared" si="12"/>
        <v>5.5322939866369714</v>
      </c>
      <c r="N285">
        <v>2849.7</v>
      </c>
      <c r="P285">
        <v>276</v>
      </c>
      <c r="Q285" s="3">
        <f t="shared" si="13"/>
        <v>6.9511111111111106</v>
      </c>
      <c r="R285">
        <v>3425.9</v>
      </c>
    </row>
    <row r="286" spans="1:18">
      <c r="A286">
        <v>277</v>
      </c>
      <c r="B286" s="3">
        <f>8.55/338*A286</f>
        <v>7.0069526627218943</v>
      </c>
      <c r="C286">
        <v>2600.9</v>
      </c>
      <c r="E286">
        <f t="shared" si="14"/>
        <v>5.7000000000002728</v>
      </c>
      <c r="L286">
        <v>277</v>
      </c>
      <c r="M286" s="3">
        <f t="shared" si="12"/>
        <v>5.5523385300668151</v>
      </c>
      <c r="N286">
        <v>2851.9</v>
      </c>
      <c r="P286">
        <v>277</v>
      </c>
      <c r="Q286" s="3">
        <f t="shared" si="13"/>
        <v>6.9762962962962956</v>
      </c>
      <c r="R286">
        <v>3430.1</v>
      </c>
    </row>
    <row r="287" spans="1:18">
      <c r="A287">
        <v>278</v>
      </c>
      <c r="B287" s="3">
        <f>8.55/338*A287</f>
        <v>7.03224852071006</v>
      </c>
      <c r="C287">
        <v>2603.4</v>
      </c>
      <c r="E287">
        <f t="shared" si="14"/>
        <v>2.5</v>
      </c>
      <c r="L287">
        <v>278</v>
      </c>
      <c r="M287" s="3">
        <f t="shared" si="12"/>
        <v>5.5723830734966597</v>
      </c>
      <c r="N287">
        <v>2851.5</v>
      </c>
      <c r="P287">
        <v>278</v>
      </c>
      <c r="Q287" s="3">
        <f t="shared" si="13"/>
        <v>7.0014814814814805</v>
      </c>
      <c r="R287">
        <v>3437.1</v>
      </c>
    </row>
    <row r="288" spans="1:18">
      <c r="A288">
        <v>279</v>
      </c>
      <c r="B288" s="3">
        <f>8.55/338*A288</f>
        <v>7.0575443786982257</v>
      </c>
      <c r="C288">
        <v>2607.4</v>
      </c>
      <c r="E288">
        <f t="shared" si="14"/>
        <v>4</v>
      </c>
      <c r="L288">
        <v>279</v>
      </c>
      <c r="M288" s="3">
        <f t="shared" si="12"/>
        <v>5.5924276169265035</v>
      </c>
      <c r="N288">
        <v>2848.8</v>
      </c>
      <c r="P288">
        <v>279</v>
      </c>
      <c r="Q288" s="3">
        <f t="shared" si="13"/>
        <v>7.0266666666666655</v>
      </c>
      <c r="R288">
        <v>3445.6</v>
      </c>
    </row>
    <row r="289" spans="1:18">
      <c r="A289">
        <v>280</v>
      </c>
      <c r="B289" s="3">
        <f>8.55/338*A289</f>
        <v>7.0828402366863914</v>
      </c>
      <c r="C289">
        <v>2610.5</v>
      </c>
      <c r="E289">
        <f t="shared" si="14"/>
        <v>3.0999999999999091</v>
      </c>
      <c r="L289">
        <v>280</v>
      </c>
      <c r="M289" s="3">
        <f t="shared" si="12"/>
        <v>5.6124721603563481</v>
      </c>
      <c r="N289">
        <v>2851.4</v>
      </c>
      <c r="P289">
        <v>280</v>
      </c>
      <c r="Q289" s="3">
        <f t="shared" si="13"/>
        <v>7.0518518518518514</v>
      </c>
      <c r="R289">
        <v>3445.5</v>
      </c>
    </row>
    <row r="290" spans="1:18">
      <c r="A290">
        <v>281</v>
      </c>
      <c r="B290" s="3">
        <f>8.55/338*A290</f>
        <v>7.1081360946745571</v>
      </c>
      <c r="C290">
        <v>2611.6</v>
      </c>
      <c r="E290">
        <f t="shared" si="14"/>
        <v>1.0999999999999091</v>
      </c>
      <c r="L290">
        <v>281</v>
      </c>
      <c r="M290" s="3">
        <f t="shared" si="12"/>
        <v>5.6325167037861918</v>
      </c>
      <c r="N290">
        <v>2856.7</v>
      </c>
      <c r="P290">
        <v>281</v>
      </c>
      <c r="Q290" s="3">
        <f t="shared" si="13"/>
        <v>7.0770370370370363</v>
      </c>
      <c r="R290">
        <v>3435.6</v>
      </c>
    </row>
    <row r="291" spans="1:18">
      <c r="A291">
        <v>282</v>
      </c>
      <c r="B291" s="3">
        <f>8.55/338*A291</f>
        <v>7.1334319526627228</v>
      </c>
      <c r="C291">
        <v>2613.1</v>
      </c>
      <c r="E291">
        <f t="shared" si="14"/>
        <v>1.5</v>
      </c>
      <c r="L291">
        <v>282</v>
      </c>
      <c r="M291" s="3">
        <f t="shared" si="12"/>
        <v>5.6525612472160356</v>
      </c>
      <c r="N291">
        <v>2860.6</v>
      </c>
      <c r="P291">
        <v>282</v>
      </c>
      <c r="Q291" s="3">
        <f t="shared" si="13"/>
        <v>7.1022222222222213</v>
      </c>
      <c r="R291">
        <v>3424.8</v>
      </c>
    </row>
    <row r="292" spans="1:18">
      <c r="A292">
        <v>283</v>
      </c>
      <c r="B292" s="3">
        <f>8.55/338*A292</f>
        <v>7.1587278106508885</v>
      </c>
      <c r="C292">
        <v>2612</v>
      </c>
      <c r="E292">
        <f t="shared" si="14"/>
        <v>-1.0999999999999091</v>
      </c>
      <c r="L292">
        <v>283</v>
      </c>
      <c r="M292" s="3">
        <f t="shared" si="12"/>
        <v>5.6726057906458802</v>
      </c>
      <c r="N292">
        <v>2864.2</v>
      </c>
      <c r="P292">
        <v>283</v>
      </c>
      <c r="Q292" s="3">
        <f t="shared" si="13"/>
        <v>7.1274074074074063</v>
      </c>
      <c r="R292">
        <v>3415.3</v>
      </c>
    </row>
    <row r="293" spans="1:18">
      <c r="A293">
        <v>284</v>
      </c>
      <c r="B293" s="3">
        <f>8.55/338*A293</f>
        <v>7.1840236686390542</v>
      </c>
      <c r="C293">
        <v>2615.9</v>
      </c>
      <c r="E293">
        <f t="shared" si="14"/>
        <v>3.9000000000000909</v>
      </c>
      <c r="L293">
        <v>284</v>
      </c>
      <c r="M293" s="3">
        <f t="shared" si="12"/>
        <v>5.692650334075724</v>
      </c>
      <c r="N293">
        <v>2859.4</v>
      </c>
      <c r="P293">
        <v>284</v>
      </c>
      <c r="Q293" s="3">
        <f t="shared" si="13"/>
        <v>7.1525925925925913</v>
      </c>
      <c r="R293">
        <v>3418</v>
      </c>
    </row>
    <row r="294" spans="1:18">
      <c r="A294">
        <v>285</v>
      </c>
      <c r="B294" s="3">
        <f>8.55/338*A294</f>
        <v>7.2093195266272199</v>
      </c>
      <c r="C294">
        <v>2619.1</v>
      </c>
      <c r="E294">
        <f t="shared" si="14"/>
        <v>3.1999999999998181</v>
      </c>
      <c r="L294">
        <v>285</v>
      </c>
      <c r="M294" s="3">
        <f t="shared" si="12"/>
        <v>5.7126948775055686</v>
      </c>
      <c r="N294">
        <v>2864.5</v>
      </c>
      <c r="P294">
        <v>285</v>
      </c>
      <c r="Q294" s="3">
        <f t="shared" si="13"/>
        <v>7.1777777777777771</v>
      </c>
      <c r="R294">
        <v>3420.8</v>
      </c>
    </row>
    <row r="295" spans="1:18">
      <c r="A295">
        <v>286</v>
      </c>
      <c r="B295" s="3">
        <f>8.55/338*A295</f>
        <v>7.2346153846153856</v>
      </c>
      <c r="C295">
        <v>2621.7</v>
      </c>
      <c r="E295">
        <f t="shared" si="14"/>
        <v>2.5999999999999091</v>
      </c>
      <c r="L295">
        <v>286</v>
      </c>
      <c r="M295" s="3">
        <f t="shared" si="12"/>
        <v>5.7327394209354123</v>
      </c>
      <c r="N295">
        <v>2873</v>
      </c>
      <c r="P295">
        <v>286</v>
      </c>
      <c r="Q295" s="3">
        <f t="shared" si="13"/>
        <v>7.2029629629629621</v>
      </c>
      <c r="R295">
        <v>3426.1</v>
      </c>
    </row>
    <row r="296" spans="1:18">
      <c r="A296">
        <v>287</v>
      </c>
      <c r="B296" s="3">
        <f>8.55/338*A296</f>
        <v>7.2599112426035513</v>
      </c>
      <c r="C296">
        <v>2626.8</v>
      </c>
      <c r="E296">
        <f t="shared" si="14"/>
        <v>5.1000000000003638</v>
      </c>
      <c r="L296">
        <v>287</v>
      </c>
      <c r="M296" s="3">
        <f t="shared" si="12"/>
        <v>5.7527839643652561</v>
      </c>
      <c r="N296">
        <v>2881.3</v>
      </c>
      <c r="P296">
        <v>287</v>
      </c>
      <c r="Q296" s="3">
        <f t="shared" si="13"/>
        <v>7.2281481481481471</v>
      </c>
      <c r="R296">
        <v>3425.7</v>
      </c>
    </row>
    <row r="297" spans="1:18">
      <c r="A297">
        <v>288</v>
      </c>
      <c r="B297" s="3">
        <f>8.55/338*A297</f>
        <v>7.2852071005917169</v>
      </c>
      <c r="C297">
        <v>2628.2</v>
      </c>
      <c r="E297">
        <f t="shared" si="14"/>
        <v>1.3999999999996362</v>
      </c>
      <c r="L297">
        <v>288</v>
      </c>
      <c r="M297" s="3">
        <f t="shared" si="12"/>
        <v>5.7728285077951007</v>
      </c>
      <c r="N297">
        <v>2890.4</v>
      </c>
      <c r="P297">
        <v>288</v>
      </c>
      <c r="Q297" s="3">
        <f t="shared" si="13"/>
        <v>7.2533333333333321</v>
      </c>
      <c r="R297">
        <v>3431.4</v>
      </c>
    </row>
    <row r="298" spans="1:18">
      <c r="A298">
        <v>289</v>
      </c>
      <c r="B298" s="3">
        <f>8.55/338*A298</f>
        <v>7.3105029585798826</v>
      </c>
      <c r="C298">
        <v>2628.4</v>
      </c>
      <c r="E298">
        <f t="shared" si="14"/>
        <v>0.20000000000027285</v>
      </c>
      <c r="L298">
        <v>289</v>
      </c>
      <c r="M298" s="3">
        <f t="shared" si="12"/>
        <v>5.7928730512249444</v>
      </c>
      <c r="N298">
        <v>2894.1</v>
      </c>
      <c r="P298">
        <v>289</v>
      </c>
      <c r="Q298" s="3">
        <f t="shared" si="13"/>
        <v>7.2785185185185179</v>
      </c>
      <c r="R298">
        <v>3420.5</v>
      </c>
    </row>
    <row r="299" spans="1:18">
      <c r="A299">
        <v>290</v>
      </c>
      <c r="B299" s="3">
        <f>8.55/338*A299</f>
        <v>7.3357988165680483</v>
      </c>
      <c r="C299">
        <v>2629.2</v>
      </c>
      <c r="E299">
        <f t="shared" si="14"/>
        <v>0.79999999999972715</v>
      </c>
      <c r="L299">
        <v>290</v>
      </c>
      <c r="M299" s="3">
        <f t="shared" si="12"/>
        <v>5.8129175946547891</v>
      </c>
      <c r="N299">
        <v>2902.6</v>
      </c>
      <c r="P299">
        <v>290</v>
      </c>
      <c r="Q299" s="3">
        <f t="shared" si="13"/>
        <v>7.3037037037037029</v>
      </c>
      <c r="R299">
        <v>3412.8</v>
      </c>
    </row>
    <row r="300" spans="1:18">
      <c r="A300">
        <v>291</v>
      </c>
      <c r="B300" s="3">
        <f>8.55/338*A300</f>
        <v>7.361094674556214</v>
      </c>
      <c r="C300">
        <v>2629.5</v>
      </c>
      <c r="E300">
        <f t="shared" si="14"/>
        <v>0.3000000000001819</v>
      </c>
      <c r="L300">
        <v>291</v>
      </c>
      <c r="M300" s="3">
        <f t="shared" si="12"/>
        <v>5.8329621380846328</v>
      </c>
      <c r="N300">
        <v>2899.8</v>
      </c>
      <c r="P300">
        <v>291</v>
      </c>
      <c r="Q300" s="3">
        <f t="shared" si="13"/>
        <v>7.3288888888888879</v>
      </c>
      <c r="R300">
        <v>3410</v>
      </c>
    </row>
    <row r="301" spans="1:18">
      <c r="A301">
        <v>292</v>
      </c>
      <c r="B301" s="3">
        <f>8.55/338*A301</f>
        <v>7.3863905325443797</v>
      </c>
      <c r="C301">
        <v>2630.6</v>
      </c>
      <c r="E301">
        <f t="shared" si="14"/>
        <v>1.0999999999999091</v>
      </c>
      <c r="L301">
        <v>292</v>
      </c>
      <c r="M301" s="3">
        <f t="shared" si="12"/>
        <v>5.8530066815144766</v>
      </c>
      <c r="N301">
        <v>2893.7</v>
      </c>
      <c r="P301">
        <v>292</v>
      </c>
      <c r="Q301" s="3">
        <f t="shared" si="13"/>
        <v>7.3540740740740729</v>
      </c>
      <c r="R301">
        <v>3410.5</v>
      </c>
    </row>
    <row r="302" spans="1:18">
      <c r="A302">
        <v>293</v>
      </c>
      <c r="B302" s="3">
        <f>8.55/338*A302</f>
        <v>7.4116863905325454</v>
      </c>
      <c r="C302">
        <v>2632.5</v>
      </c>
      <c r="E302">
        <f t="shared" si="14"/>
        <v>1.9000000000000909</v>
      </c>
      <c r="L302">
        <v>293</v>
      </c>
      <c r="M302" s="3">
        <f t="shared" si="12"/>
        <v>5.8730512249443212</v>
      </c>
      <c r="N302">
        <v>2888.3</v>
      </c>
      <c r="P302">
        <v>293</v>
      </c>
      <c r="Q302" s="3">
        <f t="shared" si="13"/>
        <v>7.3792592592592587</v>
      </c>
      <c r="R302">
        <v>3397.7</v>
      </c>
    </row>
    <row r="303" spans="1:18">
      <c r="A303">
        <v>294</v>
      </c>
      <c r="B303" s="3">
        <f>8.55/338*A303</f>
        <v>7.4369822485207111</v>
      </c>
      <c r="C303">
        <v>2635</v>
      </c>
      <c r="E303">
        <f t="shared" si="14"/>
        <v>2.5</v>
      </c>
      <c r="L303">
        <v>294</v>
      </c>
      <c r="M303" s="3">
        <f t="shared" si="12"/>
        <v>5.8930957683741649</v>
      </c>
      <c r="N303">
        <v>2893.5</v>
      </c>
      <c r="P303">
        <v>294</v>
      </c>
      <c r="Q303" s="3">
        <f t="shared" si="13"/>
        <v>7.4044444444444437</v>
      </c>
      <c r="R303">
        <v>3392.6</v>
      </c>
    </row>
    <row r="304" spans="1:18">
      <c r="A304">
        <v>295</v>
      </c>
      <c r="B304" s="3">
        <f>8.55/338*A304</f>
        <v>7.4622781065088768</v>
      </c>
      <c r="C304">
        <v>2634.1</v>
      </c>
      <c r="E304">
        <f t="shared" si="14"/>
        <v>-0.90000000000009095</v>
      </c>
      <c r="L304">
        <v>295</v>
      </c>
      <c r="M304" s="3">
        <f t="shared" si="12"/>
        <v>5.9131403118040096</v>
      </c>
      <c r="N304">
        <v>2902.1</v>
      </c>
      <c r="P304">
        <v>295</v>
      </c>
      <c r="Q304" s="3">
        <f t="shared" si="13"/>
        <v>7.4296296296296287</v>
      </c>
      <c r="R304">
        <v>3389.7</v>
      </c>
    </row>
    <row r="305" spans="1:18">
      <c r="A305">
        <v>296</v>
      </c>
      <c r="B305" s="3">
        <f>8.55/338*A305</f>
        <v>7.4875739644970425</v>
      </c>
      <c r="C305">
        <v>2633.5</v>
      </c>
      <c r="E305">
        <f t="shared" si="14"/>
        <v>-0.59999999999990905</v>
      </c>
      <c r="L305">
        <v>296</v>
      </c>
      <c r="M305" s="3">
        <f t="shared" si="12"/>
        <v>5.9331848552338533</v>
      </c>
      <c r="N305">
        <v>2905.2</v>
      </c>
      <c r="P305">
        <v>296</v>
      </c>
      <c r="Q305" s="3">
        <f t="shared" si="13"/>
        <v>7.4548148148148137</v>
      </c>
      <c r="R305">
        <v>3371.9</v>
      </c>
    </row>
    <row r="306" spans="1:18">
      <c r="A306">
        <v>297</v>
      </c>
      <c r="B306" s="3">
        <f>8.55/338*A306</f>
        <v>7.5128698224852082</v>
      </c>
      <c r="C306">
        <v>2635.6</v>
      </c>
      <c r="E306">
        <f t="shared" si="14"/>
        <v>2.0999999999999091</v>
      </c>
      <c r="L306">
        <v>297</v>
      </c>
      <c r="M306" s="3">
        <f t="shared" si="12"/>
        <v>5.953229398663697</v>
      </c>
      <c r="N306">
        <v>2908.3</v>
      </c>
      <c r="P306">
        <v>297</v>
      </c>
      <c r="Q306" s="3">
        <f t="shared" si="13"/>
        <v>7.4799999999999986</v>
      </c>
      <c r="R306">
        <v>3370.8</v>
      </c>
    </row>
    <row r="307" spans="1:18">
      <c r="A307">
        <v>298</v>
      </c>
      <c r="B307" s="3">
        <f>8.55/338*A307</f>
        <v>7.5381656804733739</v>
      </c>
      <c r="C307">
        <v>2637.5</v>
      </c>
      <c r="E307">
        <f t="shared" si="14"/>
        <v>1.9000000000000909</v>
      </c>
      <c r="L307">
        <v>298</v>
      </c>
      <c r="M307" s="3">
        <f t="shared" si="12"/>
        <v>5.9732739420935417</v>
      </c>
      <c r="N307">
        <v>2899.4</v>
      </c>
      <c r="P307">
        <v>298</v>
      </c>
      <c r="Q307" s="3">
        <f t="shared" si="13"/>
        <v>7.5051851851851845</v>
      </c>
      <c r="R307">
        <v>3360.2</v>
      </c>
    </row>
    <row r="308" spans="1:18">
      <c r="A308">
        <v>299</v>
      </c>
      <c r="B308" s="3">
        <f>8.55/338*A308</f>
        <v>7.5634615384615387</v>
      </c>
      <c r="C308">
        <v>2639.5</v>
      </c>
      <c r="E308">
        <f t="shared" si="14"/>
        <v>2</v>
      </c>
      <c r="L308">
        <v>299</v>
      </c>
      <c r="M308" s="3">
        <f t="shared" si="12"/>
        <v>5.9933184855233854</v>
      </c>
      <c r="N308">
        <v>2879.9</v>
      </c>
      <c r="P308">
        <v>299</v>
      </c>
      <c r="Q308" s="3">
        <f t="shared" si="13"/>
        <v>7.5303703703703695</v>
      </c>
      <c r="R308">
        <v>3359.3</v>
      </c>
    </row>
    <row r="309" spans="1:18">
      <c r="A309">
        <v>300</v>
      </c>
      <c r="B309" s="3">
        <f>8.55/338*A309</f>
        <v>7.5887573964497044</v>
      </c>
      <c r="C309">
        <v>2642.3</v>
      </c>
      <c r="E309">
        <f t="shared" si="14"/>
        <v>2.8000000000001819</v>
      </c>
      <c r="L309">
        <v>300</v>
      </c>
      <c r="M309" s="3">
        <f t="shared" si="12"/>
        <v>6.01336302895323</v>
      </c>
      <c r="N309">
        <v>2893.8</v>
      </c>
      <c r="P309">
        <v>300</v>
      </c>
      <c r="Q309" s="3">
        <f t="shared" si="13"/>
        <v>7.5555555555555545</v>
      </c>
      <c r="R309">
        <v>3363.5</v>
      </c>
    </row>
    <row r="310" spans="1:18">
      <c r="A310">
        <v>301</v>
      </c>
      <c r="B310" s="3">
        <f>8.55/338*A310</f>
        <v>7.6140532544378701</v>
      </c>
      <c r="C310">
        <v>2644.7</v>
      </c>
      <c r="E310">
        <f t="shared" si="14"/>
        <v>2.3999999999996362</v>
      </c>
      <c r="L310">
        <v>301</v>
      </c>
      <c r="M310" s="3">
        <f t="shared" si="12"/>
        <v>6.0334075723830738</v>
      </c>
      <c r="N310">
        <v>2895</v>
      </c>
      <c r="P310">
        <v>301</v>
      </c>
      <c r="Q310" s="3">
        <f t="shared" si="13"/>
        <v>7.5807407407407394</v>
      </c>
      <c r="R310">
        <v>3359.8</v>
      </c>
    </row>
    <row r="311" spans="1:18">
      <c r="A311">
        <v>302</v>
      </c>
      <c r="B311" s="3">
        <f>8.55/338*A311</f>
        <v>7.6393491124260358</v>
      </c>
      <c r="C311">
        <v>2641.5</v>
      </c>
      <c r="E311">
        <f t="shared" si="14"/>
        <v>-3.1999999999998181</v>
      </c>
      <c r="L311">
        <v>302</v>
      </c>
      <c r="M311" s="3">
        <f t="shared" si="12"/>
        <v>6.0534521158129184</v>
      </c>
      <c r="N311">
        <v>2902.7</v>
      </c>
      <c r="P311">
        <v>302</v>
      </c>
      <c r="Q311" s="3">
        <f t="shared" si="13"/>
        <v>7.6059259259259253</v>
      </c>
      <c r="R311">
        <v>3345.7</v>
      </c>
    </row>
    <row r="312" spans="1:18">
      <c r="A312">
        <v>303</v>
      </c>
      <c r="B312" s="3">
        <f>8.55/338*A312</f>
        <v>7.6646449704142015</v>
      </c>
      <c r="C312">
        <v>2640.1</v>
      </c>
      <c r="E312">
        <f t="shared" si="14"/>
        <v>-1.4000000000000909</v>
      </c>
      <c r="L312">
        <v>303</v>
      </c>
      <c r="M312" s="3">
        <f t="shared" si="12"/>
        <v>6.0734966592427622</v>
      </c>
      <c r="N312">
        <v>2913.4</v>
      </c>
      <c r="P312">
        <v>303</v>
      </c>
      <c r="Q312" s="3">
        <f t="shared" si="13"/>
        <v>7.6311111111111103</v>
      </c>
      <c r="R312">
        <v>3339.7</v>
      </c>
    </row>
    <row r="313" spans="1:18">
      <c r="A313">
        <v>304</v>
      </c>
      <c r="B313" s="3">
        <f>8.55/338*A313</f>
        <v>7.6899408284023671</v>
      </c>
      <c r="C313">
        <v>2635.4</v>
      </c>
      <c r="E313">
        <f t="shared" si="14"/>
        <v>-4.6999999999998181</v>
      </c>
      <c r="L313">
        <v>304</v>
      </c>
      <c r="M313" s="3">
        <f t="shared" si="12"/>
        <v>6.0935412026726059</v>
      </c>
      <c r="N313">
        <v>2911.6</v>
      </c>
      <c r="P313">
        <v>304</v>
      </c>
      <c r="Q313" s="3">
        <f t="shared" si="13"/>
        <v>7.6562962962962953</v>
      </c>
      <c r="R313">
        <v>3330.3</v>
      </c>
    </row>
    <row r="314" spans="1:18">
      <c r="A314">
        <v>305</v>
      </c>
      <c r="B314" s="3">
        <f>8.55/338*A314</f>
        <v>7.7152366863905328</v>
      </c>
      <c r="C314">
        <v>2631.9</v>
      </c>
      <c r="E314">
        <f t="shared" si="14"/>
        <v>-3.5</v>
      </c>
      <c r="L314">
        <v>305</v>
      </c>
      <c r="M314" s="3">
        <f t="shared" si="12"/>
        <v>6.1135857461024505</v>
      </c>
      <c r="N314">
        <v>2929.3</v>
      </c>
      <c r="P314">
        <v>305</v>
      </c>
      <c r="Q314" s="3">
        <f t="shared" si="13"/>
        <v>7.6814814814814802</v>
      </c>
      <c r="R314">
        <v>3331</v>
      </c>
    </row>
    <row r="315" spans="1:18">
      <c r="A315">
        <v>306</v>
      </c>
      <c r="B315" s="3">
        <f>8.55/338*A315</f>
        <v>7.7405325443786985</v>
      </c>
      <c r="C315">
        <v>2634.9</v>
      </c>
      <c r="E315">
        <f t="shared" si="14"/>
        <v>3</v>
      </c>
      <c r="L315">
        <v>306</v>
      </c>
      <c r="M315" s="3">
        <f t="shared" si="12"/>
        <v>6.1336302895322943</v>
      </c>
      <c r="N315">
        <v>2940.3</v>
      </c>
      <c r="P315">
        <v>306</v>
      </c>
      <c r="Q315" s="3">
        <f t="shared" si="13"/>
        <v>7.7066666666666661</v>
      </c>
      <c r="R315">
        <v>3320</v>
      </c>
    </row>
    <row r="316" spans="1:18">
      <c r="A316">
        <v>307</v>
      </c>
      <c r="B316" s="3">
        <f>8.55/338*A316</f>
        <v>7.7658284023668642</v>
      </c>
      <c r="C316">
        <v>2633.2</v>
      </c>
      <c r="E316">
        <f t="shared" si="14"/>
        <v>-1.7000000000002728</v>
      </c>
      <c r="L316">
        <v>307</v>
      </c>
      <c r="M316" s="3">
        <f t="shared" si="12"/>
        <v>6.1536748329621389</v>
      </c>
      <c r="N316">
        <v>2952.2</v>
      </c>
      <c r="P316">
        <v>307</v>
      </c>
      <c r="Q316" s="3">
        <f t="shared" si="13"/>
        <v>7.7318518518518511</v>
      </c>
      <c r="R316">
        <v>3317.3</v>
      </c>
    </row>
    <row r="317" spans="1:18">
      <c r="A317">
        <v>308</v>
      </c>
      <c r="B317" s="3">
        <f>8.55/338*A317</f>
        <v>7.7911242603550299</v>
      </c>
      <c r="C317">
        <v>2631.9</v>
      </c>
      <c r="E317">
        <f t="shared" si="14"/>
        <v>-1.2999999999997272</v>
      </c>
      <c r="L317">
        <v>308</v>
      </c>
      <c r="M317" s="3">
        <f t="shared" si="12"/>
        <v>6.1737193763919826</v>
      </c>
      <c r="N317">
        <v>2943.8</v>
      </c>
      <c r="P317">
        <v>308</v>
      </c>
      <c r="Q317" s="3">
        <f t="shared" si="13"/>
        <v>7.7570370370370361</v>
      </c>
      <c r="R317">
        <v>3314.6</v>
      </c>
    </row>
    <row r="318" spans="1:18">
      <c r="A318">
        <v>309</v>
      </c>
      <c r="B318" s="3">
        <f>8.55/338*A318</f>
        <v>7.8164201183431956</v>
      </c>
      <c r="C318">
        <v>2634.7</v>
      </c>
      <c r="E318">
        <f t="shared" si="14"/>
        <v>2.7999999999997272</v>
      </c>
      <c r="L318">
        <v>309</v>
      </c>
      <c r="M318" s="3">
        <f t="shared" si="12"/>
        <v>6.1937639198218264</v>
      </c>
      <c r="N318">
        <v>2956.1</v>
      </c>
      <c r="P318">
        <v>309</v>
      </c>
      <c r="Q318" s="3">
        <f t="shared" si="13"/>
        <v>7.782222222222221</v>
      </c>
      <c r="R318">
        <v>3306.2</v>
      </c>
    </row>
    <row r="319" spans="1:18">
      <c r="A319">
        <v>310</v>
      </c>
      <c r="B319" s="3">
        <f>8.55/338*A319</f>
        <v>7.8417159763313613</v>
      </c>
      <c r="C319">
        <v>2634.2</v>
      </c>
      <c r="E319">
        <f t="shared" si="14"/>
        <v>-0.5</v>
      </c>
      <c r="L319">
        <v>310</v>
      </c>
      <c r="M319" s="3">
        <f t="shared" si="12"/>
        <v>6.213808463251671</v>
      </c>
      <c r="N319">
        <v>2978.1</v>
      </c>
      <c r="P319">
        <v>310</v>
      </c>
      <c r="Q319" s="3">
        <f t="shared" si="13"/>
        <v>7.807407407407406</v>
      </c>
      <c r="R319">
        <v>3311</v>
      </c>
    </row>
    <row r="320" spans="1:18">
      <c r="A320">
        <v>311</v>
      </c>
      <c r="B320" s="3">
        <f>8.55/338*A320</f>
        <v>7.867011834319527</v>
      </c>
      <c r="C320">
        <v>2622.9</v>
      </c>
      <c r="E320">
        <f t="shared" si="14"/>
        <v>-11.299999999999727</v>
      </c>
      <c r="L320">
        <v>311</v>
      </c>
      <c r="M320" s="3">
        <f t="shared" si="12"/>
        <v>6.2338530066815148</v>
      </c>
      <c r="N320">
        <v>2962.4</v>
      </c>
      <c r="P320">
        <v>311</v>
      </c>
      <c r="Q320" s="3">
        <f t="shared" si="13"/>
        <v>7.8325925925925919</v>
      </c>
      <c r="R320">
        <v>3301.8</v>
      </c>
    </row>
    <row r="321" spans="1:18">
      <c r="A321">
        <v>312</v>
      </c>
      <c r="B321" s="3">
        <f>8.55/338*A321</f>
        <v>7.8923076923076927</v>
      </c>
      <c r="C321">
        <v>2615.5</v>
      </c>
      <c r="E321">
        <f t="shared" si="14"/>
        <v>-7.4000000000000909</v>
      </c>
      <c r="L321">
        <v>312</v>
      </c>
      <c r="M321" s="3">
        <f t="shared" si="12"/>
        <v>6.2538975501113594</v>
      </c>
      <c r="N321">
        <v>2958.7</v>
      </c>
      <c r="P321">
        <v>312</v>
      </c>
      <c r="Q321" s="3">
        <f t="shared" si="13"/>
        <v>7.8577777777777769</v>
      </c>
      <c r="R321">
        <v>3305.2</v>
      </c>
    </row>
    <row r="322" spans="1:18">
      <c r="A322">
        <v>313</v>
      </c>
      <c r="B322" s="3">
        <f>8.55/338*A322</f>
        <v>7.9176035502958584</v>
      </c>
      <c r="C322">
        <v>2619.4</v>
      </c>
      <c r="E322">
        <f t="shared" si="14"/>
        <v>3.9000000000000909</v>
      </c>
      <c r="L322">
        <v>313</v>
      </c>
      <c r="M322" s="3">
        <f t="shared" si="12"/>
        <v>6.2739420935412031</v>
      </c>
      <c r="N322">
        <v>2963.2</v>
      </c>
      <c r="P322">
        <v>313</v>
      </c>
      <c r="Q322" s="3">
        <f t="shared" si="13"/>
        <v>7.8829629629629618</v>
      </c>
      <c r="R322">
        <v>3308.4</v>
      </c>
    </row>
    <row r="323" spans="1:18">
      <c r="A323">
        <v>314</v>
      </c>
      <c r="B323" s="3">
        <f>8.55/338*A323</f>
        <v>7.9428994082840241</v>
      </c>
      <c r="C323">
        <v>2618.6999999999998</v>
      </c>
      <c r="E323">
        <f t="shared" si="14"/>
        <v>-0.70000000000027285</v>
      </c>
      <c r="L323">
        <v>314</v>
      </c>
      <c r="M323" s="3">
        <f t="shared" si="12"/>
        <v>6.2939866369710469</v>
      </c>
      <c r="N323">
        <v>2971.1</v>
      </c>
      <c r="P323">
        <v>314</v>
      </c>
      <c r="Q323" s="3">
        <f t="shared" si="13"/>
        <v>7.9081481481481468</v>
      </c>
      <c r="R323">
        <v>3309.6</v>
      </c>
    </row>
    <row r="324" spans="1:18">
      <c r="A324">
        <v>315</v>
      </c>
      <c r="B324" s="3">
        <f>8.55/338*A324</f>
        <v>7.9681952662721898</v>
      </c>
      <c r="C324">
        <v>2626.8</v>
      </c>
      <c r="E324">
        <f t="shared" si="14"/>
        <v>8.1000000000003638</v>
      </c>
      <c r="L324">
        <v>315</v>
      </c>
      <c r="M324" s="3">
        <f t="shared" si="12"/>
        <v>6.3140311804008915</v>
      </c>
      <c r="N324">
        <v>3003.7</v>
      </c>
      <c r="P324">
        <v>315</v>
      </c>
      <c r="Q324" s="3">
        <f t="shared" si="13"/>
        <v>7.9333333333333327</v>
      </c>
      <c r="R324">
        <v>3312.5</v>
      </c>
    </row>
    <row r="325" spans="1:18">
      <c r="A325">
        <v>316</v>
      </c>
      <c r="B325" s="3">
        <f>8.55/338*A325</f>
        <v>7.9934911242603555</v>
      </c>
      <c r="C325">
        <v>2632.5</v>
      </c>
      <c r="E325">
        <f t="shared" si="14"/>
        <v>5.6999999999998181</v>
      </c>
      <c r="L325">
        <v>316</v>
      </c>
      <c r="M325" s="3">
        <f t="shared" si="12"/>
        <v>6.3340757238307352</v>
      </c>
      <c r="N325">
        <v>3003.1</v>
      </c>
      <c r="P325">
        <v>316</v>
      </c>
      <c r="Q325" s="3">
        <f t="shared" si="13"/>
        <v>7.9585185185185177</v>
      </c>
      <c r="R325">
        <v>3312.6</v>
      </c>
    </row>
    <row r="326" spans="1:18">
      <c r="A326">
        <v>317</v>
      </c>
      <c r="B326" s="3">
        <f>8.55/338*A326</f>
        <v>8.0187869822485212</v>
      </c>
      <c r="C326">
        <v>2635.3</v>
      </c>
      <c r="E326">
        <f t="shared" si="14"/>
        <v>2.8000000000001819</v>
      </c>
      <c r="L326">
        <v>317</v>
      </c>
      <c r="M326" s="3">
        <f t="shared" si="12"/>
        <v>6.3541202672605799</v>
      </c>
      <c r="N326">
        <v>2988.1</v>
      </c>
      <c r="P326">
        <v>317</v>
      </c>
      <c r="Q326" s="3">
        <f t="shared" si="13"/>
        <v>7.9837037037037026</v>
      </c>
      <c r="R326">
        <v>3311.6</v>
      </c>
    </row>
    <row r="327" spans="1:18">
      <c r="A327">
        <v>318</v>
      </c>
      <c r="B327" s="3">
        <f>8.55/338*A327</f>
        <v>8.0440828402366868</v>
      </c>
      <c r="C327">
        <v>2634.9</v>
      </c>
      <c r="E327">
        <f t="shared" si="14"/>
        <v>-0.40000000000009095</v>
      </c>
      <c r="L327">
        <v>318</v>
      </c>
      <c r="M327" s="3">
        <f t="shared" si="12"/>
        <v>6.3741648106904236</v>
      </c>
      <c r="N327">
        <v>2984.3</v>
      </c>
      <c r="P327">
        <v>318</v>
      </c>
      <c r="Q327" s="3">
        <f t="shared" si="13"/>
        <v>8.0088888888888885</v>
      </c>
      <c r="R327">
        <v>3306.9</v>
      </c>
    </row>
    <row r="328" spans="1:18">
      <c r="A328">
        <v>319</v>
      </c>
      <c r="B328" s="3">
        <f>8.55/338*A328</f>
        <v>8.0693786982248525</v>
      </c>
      <c r="C328">
        <v>2636.7</v>
      </c>
      <c r="E328">
        <f t="shared" si="14"/>
        <v>1.7999999999997272</v>
      </c>
      <c r="L328">
        <v>319</v>
      </c>
      <c r="M328" s="3">
        <f t="shared" si="12"/>
        <v>6.3942093541202674</v>
      </c>
      <c r="N328">
        <v>3020.9</v>
      </c>
      <c r="P328">
        <v>319</v>
      </c>
      <c r="Q328" s="3">
        <f t="shared" si="13"/>
        <v>8.0340740740740735</v>
      </c>
      <c r="R328">
        <v>3302.3</v>
      </c>
    </row>
    <row r="329" spans="1:18">
      <c r="A329">
        <v>320</v>
      </c>
      <c r="B329" s="3">
        <f>8.55/338*A329</f>
        <v>8.0946745562130182</v>
      </c>
      <c r="C329">
        <v>2641.1</v>
      </c>
      <c r="E329">
        <f t="shared" si="14"/>
        <v>4.4000000000000909</v>
      </c>
      <c r="L329">
        <v>320</v>
      </c>
      <c r="M329" s="3">
        <f t="shared" si="12"/>
        <v>6.414253897550112</v>
      </c>
      <c r="N329">
        <v>3020.3</v>
      </c>
      <c r="P329">
        <v>320</v>
      </c>
      <c r="Q329" s="3">
        <f t="shared" si="13"/>
        <v>8.0592592592592585</v>
      </c>
      <c r="R329">
        <v>3298.1</v>
      </c>
    </row>
    <row r="330" spans="1:18">
      <c r="A330">
        <v>321</v>
      </c>
      <c r="B330" s="3">
        <f>8.55/338*A330</f>
        <v>8.1199704142011839</v>
      </c>
      <c r="C330">
        <v>2642.7</v>
      </c>
      <c r="E330">
        <f t="shared" si="14"/>
        <v>1.5999999999999091</v>
      </c>
      <c r="L330">
        <v>321</v>
      </c>
      <c r="M330" s="3">
        <f t="shared" si="12"/>
        <v>6.4342984409799557</v>
      </c>
      <c r="N330">
        <v>3021.6</v>
      </c>
      <c r="P330">
        <v>321</v>
      </c>
      <c r="Q330" s="3">
        <f t="shared" si="13"/>
        <v>8.0844444444444434</v>
      </c>
      <c r="R330">
        <v>3300.2</v>
      </c>
    </row>
    <row r="331" spans="1:18">
      <c r="A331">
        <v>322</v>
      </c>
      <c r="B331" s="3">
        <f>8.55/338*A331</f>
        <v>8.1452662721893496</v>
      </c>
      <c r="C331">
        <v>2641.7</v>
      </c>
      <c r="E331">
        <f t="shared" si="14"/>
        <v>-1</v>
      </c>
      <c r="L331">
        <v>322</v>
      </c>
      <c r="M331" s="3">
        <f t="shared" ref="M331:M394" si="15">9/449*L331</f>
        <v>6.4543429844098004</v>
      </c>
      <c r="N331">
        <v>3020.8</v>
      </c>
      <c r="P331">
        <v>322</v>
      </c>
      <c r="Q331" s="3">
        <f t="shared" ref="Q331:Q394" si="16">10.2/405*P331</f>
        <v>8.1096296296296284</v>
      </c>
      <c r="R331">
        <v>3301.1</v>
      </c>
    </row>
    <row r="332" spans="1:18">
      <c r="A332">
        <v>323</v>
      </c>
      <c r="B332" s="3">
        <f>8.55/338*A332</f>
        <v>8.1705621301775153</v>
      </c>
      <c r="C332">
        <v>2639.6</v>
      </c>
      <c r="E332">
        <f t="shared" ref="E332:E347" si="17">C332-C331</f>
        <v>-2.0999999999999091</v>
      </c>
      <c r="L332">
        <v>323</v>
      </c>
      <c r="M332" s="3">
        <f t="shared" si="15"/>
        <v>6.4743875278396441</v>
      </c>
      <c r="N332">
        <v>3011.4</v>
      </c>
      <c r="P332">
        <v>323</v>
      </c>
      <c r="Q332" s="3">
        <f t="shared" si="16"/>
        <v>8.1348148148148134</v>
      </c>
      <c r="R332">
        <v>3307.4</v>
      </c>
    </row>
    <row r="333" spans="1:18">
      <c r="A333">
        <v>324</v>
      </c>
      <c r="B333" s="3">
        <f>8.55/338*A333</f>
        <v>8.195857988165681</v>
      </c>
      <c r="C333">
        <v>2643.7</v>
      </c>
      <c r="E333">
        <f t="shared" si="17"/>
        <v>4.0999999999999091</v>
      </c>
      <c r="L333">
        <v>324</v>
      </c>
      <c r="M333" s="3">
        <f t="shared" si="15"/>
        <v>6.4944320712694878</v>
      </c>
      <c r="N333">
        <v>3014.5</v>
      </c>
      <c r="P333">
        <v>324</v>
      </c>
      <c r="Q333" s="3">
        <f t="shared" si="16"/>
        <v>8.1599999999999984</v>
      </c>
      <c r="R333">
        <v>3315</v>
      </c>
    </row>
    <row r="334" spans="1:18">
      <c r="A334">
        <v>325</v>
      </c>
      <c r="B334" s="3">
        <f>8.55/338*A334</f>
        <v>8.2211538461538467</v>
      </c>
      <c r="C334">
        <v>2658.4</v>
      </c>
      <c r="E334">
        <f t="shared" si="17"/>
        <v>14.700000000000273</v>
      </c>
      <c r="L334">
        <v>325</v>
      </c>
      <c r="M334" s="3">
        <f t="shared" si="15"/>
        <v>6.5144766146993325</v>
      </c>
      <c r="N334">
        <v>3017.2</v>
      </c>
      <c r="P334">
        <v>325</v>
      </c>
      <c r="Q334" s="3">
        <f t="shared" si="16"/>
        <v>8.1851851851851833</v>
      </c>
      <c r="R334">
        <v>3322.9</v>
      </c>
    </row>
    <row r="335" spans="1:18">
      <c r="A335">
        <v>326</v>
      </c>
      <c r="B335" s="3">
        <f>8.55/338*A335</f>
        <v>8.2464497041420124</v>
      </c>
      <c r="C335">
        <v>2663.1</v>
      </c>
      <c r="E335">
        <f t="shared" si="17"/>
        <v>4.6999999999998181</v>
      </c>
      <c r="L335">
        <v>326</v>
      </c>
      <c r="M335" s="3">
        <f t="shared" si="15"/>
        <v>6.5345211581291762</v>
      </c>
      <c r="N335">
        <v>3016</v>
      </c>
      <c r="P335">
        <v>326</v>
      </c>
      <c r="Q335" s="3">
        <f t="shared" si="16"/>
        <v>8.2103703703703701</v>
      </c>
      <c r="R335">
        <v>3333.5</v>
      </c>
    </row>
    <row r="336" spans="1:18">
      <c r="A336">
        <v>327</v>
      </c>
      <c r="B336" s="3">
        <f>8.55/338*A336</f>
        <v>8.2717455621301781</v>
      </c>
      <c r="C336">
        <v>2661</v>
      </c>
      <c r="E336">
        <f t="shared" si="17"/>
        <v>-2.0999999999999091</v>
      </c>
      <c r="L336">
        <v>327</v>
      </c>
      <c r="M336" s="3">
        <f t="shared" si="15"/>
        <v>6.5545657015590209</v>
      </c>
      <c r="N336">
        <v>3017</v>
      </c>
      <c r="P336">
        <v>327</v>
      </c>
      <c r="Q336" s="3">
        <f t="shared" si="16"/>
        <v>8.2355555555555551</v>
      </c>
      <c r="R336">
        <v>3337.3</v>
      </c>
    </row>
    <row r="337" spans="1:18">
      <c r="A337">
        <v>328</v>
      </c>
      <c r="B337" s="3">
        <f>8.55/338*A337</f>
        <v>8.2970414201183438</v>
      </c>
      <c r="C337">
        <v>2654.7</v>
      </c>
      <c r="E337">
        <f t="shared" si="17"/>
        <v>-6.3000000000001819</v>
      </c>
      <c r="L337">
        <v>328</v>
      </c>
      <c r="M337" s="3">
        <f t="shared" si="15"/>
        <v>6.5746102449888646</v>
      </c>
      <c r="N337">
        <v>3036</v>
      </c>
      <c r="P337">
        <v>328</v>
      </c>
      <c r="Q337" s="3">
        <f t="shared" si="16"/>
        <v>8.2607407407407401</v>
      </c>
      <c r="R337">
        <v>3345</v>
      </c>
    </row>
    <row r="338" spans="1:18">
      <c r="A338">
        <v>329</v>
      </c>
      <c r="B338" s="3">
        <f>8.55/338*A338</f>
        <v>8.3223372781065095</v>
      </c>
      <c r="C338">
        <v>2667.9</v>
      </c>
      <c r="E338">
        <f t="shared" si="17"/>
        <v>13.200000000000273</v>
      </c>
      <c r="L338">
        <v>329</v>
      </c>
      <c r="M338" s="3">
        <f t="shared" si="15"/>
        <v>6.5946547884187083</v>
      </c>
      <c r="N338">
        <v>3050.5</v>
      </c>
      <c r="P338">
        <v>329</v>
      </c>
      <c r="Q338" s="3">
        <f t="shared" si="16"/>
        <v>8.285925925925925</v>
      </c>
      <c r="R338">
        <v>3347.8</v>
      </c>
    </row>
    <row r="339" spans="1:18">
      <c r="A339">
        <v>330</v>
      </c>
      <c r="B339" s="3">
        <f>8.55/338*A339</f>
        <v>8.3476331360946752</v>
      </c>
      <c r="C339">
        <v>2674.8</v>
      </c>
      <c r="E339">
        <f t="shared" si="17"/>
        <v>6.9000000000000909</v>
      </c>
      <c r="L339">
        <v>330</v>
      </c>
      <c r="M339" s="3">
        <f t="shared" si="15"/>
        <v>6.614699331848553</v>
      </c>
      <c r="N339">
        <v>3045.4</v>
      </c>
      <c r="P339">
        <v>330</v>
      </c>
      <c r="Q339" s="3">
        <f t="shared" si="16"/>
        <v>8.31111111111111</v>
      </c>
      <c r="R339">
        <v>3355.1</v>
      </c>
    </row>
    <row r="340" spans="1:18">
      <c r="A340">
        <v>331</v>
      </c>
      <c r="B340" s="3">
        <f>8.55/338*A340</f>
        <v>8.3729289940828409</v>
      </c>
      <c r="C340">
        <v>2671.8</v>
      </c>
      <c r="E340">
        <f t="shared" si="17"/>
        <v>-3</v>
      </c>
      <c r="L340">
        <v>331</v>
      </c>
      <c r="M340" s="3">
        <f t="shared" si="15"/>
        <v>6.6347438752783967</v>
      </c>
      <c r="N340">
        <v>3054</v>
      </c>
      <c r="P340">
        <v>331</v>
      </c>
      <c r="Q340" s="3">
        <f t="shared" si="16"/>
        <v>8.336296296296295</v>
      </c>
      <c r="R340">
        <v>3353.2</v>
      </c>
    </row>
    <row r="341" spans="1:18">
      <c r="A341">
        <v>332</v>
      </c>
      <c r="B341" s="3">
        <f>8.55/338*A341</f>
        <v>8.3982248520710066</v>
      </c>
      <c r="C341">
        <v>2683.8</v>
      </c>
      <c r="E341">
        <f t="shared" si="17"/>
        <v>12</v>
      </c>
      <c r="L341">
        <v>332</v>
      </c>
      <c r="M341" s="3">
        <f t="shared" si="15"/>
        <v>6.6547884187082413</v>
      </c>
      <c r="N341">
        <v>3069</v>
      </c>
      <c r="P341">
        <v>332</v>
      </c>
      <c r="Q341" s="3">
        <f t="shared" si="16"/>
        <v>8.36148148148148</v>
      </c>
      <c r="R341">
        <v>3356.8</v>
      </c>
    </row>
    <row r="342" spans="1:18">
      <c r="A342">
        <v>333</v>
      </c>
      <c r="B342" s="3">
        <f>8.55/338*A342</f>
        <v>8.4235207100591722</v>
      </c>
      <c r="C342">
        <v>2682.3</v>
      </c>
      <c r="E342">
        <f t="shared" si="17"/>
        <v>-1.5</v>
      </c>
      <c r="L342">
        <v>333</v>
      </c>
      <c r="M342" s="3">
        <f t="shared" si="15"/>
        <v>6.6748329621380851</v>
      </c>
      <c r="N342">
        <v>3085.1</v>
      </c>
      <c r="P342">
        <v>333</v>
      </c>
      <c r="Q342" s="3">
        <f t="shared" si="16"/>
        <v>8.3866666666666649</v>
      </c>
      <c r="R342">
        <v>3360.3</v>
      </c>
    </row>
    <row r="343" spans="1:18">
      <c r="A343">
        <v>334</v>
      </c>
      <c r="B343" s="3">
        <f>8.55/338*A343</f>
        <v>8.4488165680473379</v>
      </c>
      <c r="C343">
        <v>2680.6</v>
      </c>
      <c r="E343">
        <f t="shared" si="17"/>
        <v>-1.7000000000002728</v>
      </c>
      <c r="L343">
        <v>334</v>
      </c>
      <c r="M343" s="3">
        <f t="shared" si="15"/>
        <v>6.6948775055679288</v>
      </c>
      <c r="N343">
        <v>3086.6</v>
      </c>
      <c r="P343">
        <v>334</v>
      </c>
      <c r="Q343" s="3">
        <f t="shared" si="16"/>
        <v>8.4118518518518499</v>
      </c>
      <c r="R343">
        <v>3360</v>
      </c>
    </row>
    <row r="344" spans="1:18">
      <c r="A344">
        <v>335</v>
      </c>
      <c r="B344" s="3">
        <f>8.55/338*A344</f>
        <v>8.4741124260355036</v>
      </c>
      <c r="C344">
        <v>2686.4</v>
      </c>
      <c r="E344">
        <f t="shared" si="17"/>
        <v>5.8000000000001819</v>
      </c>
      <c r="L344">
        <v>335</v>
      </c>
      <c r="M344" s="3">
        <f t="shared" si="15"/>
        <v>6.7149220489977735</v>
      </c>
      <c r="N344">
        <v>3091.4</v>
      </c>
      <c r="P344">
        <v>335</v>
      </c>
      <c r="Q344" s="3">
        <f t="shared" si="16"/>
        <v>8.4370370370370367</v>
      </c>
      <c r="R344">
        <v>3366.2</v>
      </c>
    </row>
    <row r="345" spans="1:18">
      <c r="A345">
        <v>336</v>
      </c>
      <c r="B345" s="3">
        <f>8.55/338*A345</f>
        <v>8.4994082840236693</v>
      </c>
      <c r="C345">
        <v>2692.6</v>
      </c>
      <c r="E345">
        <f t="shared" si="17"/>
        <v>6.1999999999998181</v>
      </c>
      <c r="L345">
        <v>336</v>
      </c>
      <c r="M345" s="3">
        <f t="shared" si="15"/>
        <v>6.7349665924276172</v>
      </c>
      <c r="N345">
        <v>3087.6</v>
      </c>
      <c r="P345">
        <v>336</v>
      </c>
      <c r="Q345" s="3">
        <f t="shared" si="16"/>
        <v>8.4622222222222216</v>
      </c>
      <c r="R345">
        <v>3378.1</v>
      </c>
    </row>
    <row r="346" spans="1:18">
      <c r="A346">
        <v>337</v>
      </c>
      <c r="B346" s="3">
        <f>8.55/338*A346</f>
        <v>8.524704142011835</v>
      </c>
      <c r="C346">
        <v>2695.3</v>
      </c>
      <c r="E346">
        <f t="shared" si="17"/>
        <v>2.7000000000002728</v>
      </c>
      <c r="L346">
        <v>337</v>
      </c>
      <c r="M346" s="3">
        <f t="shared" si="15"/>
        <v>6.7550111358574618</v>
      </c>
      <c r="N346">
        <v>3092.3</v>
      </c>
      <c r="P346">
        <v>337</v>
      </c>
      <c r="Q346" s="3">
        <f t="shared" si="16"/>
        <v>8.4874074074074066</v>
      </c>
      <c r="R346">
        <v>3394.7</v>
      </c>
    </row>
    <row r="347" spans="1:18" ht="15.75" thickBot="1">
      <c r="A347" s="16">
        <v>338</v>
      </c>
      <c r="B347" s="18">
        <f>8.55/338*A347</f>
        <v>8.5500000000000007</v>
      </c>
      <c r="C347" s="16">
        <v>2696.1</v>
      </c>
      <c r="D347" s="16"/>
      <c r="E347">
        <f t="shared" si="17"/>
        <v>0.79999999999972715</v>
      </c>
      <c r="F347" s="21"/>
      <c r="G347" s="21"/>
      <c r="H347" s="21"/>
      <c r="I347" s="21"/>
      <c r="J347" s="21"/>
      <c r="K347" s="21"/>
      <c r="L347">
        <v>338</v>
      </c>
      <c r="M347" s="3">
        <f t="shared" si="15"/>
        <v>6.7750556792873056</v>
      </c>
      <c r="N347">
        <v>3095.2</v>
      </c>
      <c r="P347">
        <v>338</v>
      </c>
      <c r="Q347" s="3">
        <f t="shared" si="16"/>
        <v>8.5125925925925916</v>
      </c>
      <c r="R347">
        <v>3399.5</v>
      </c>
    </row>
    <row r="348" spans="1:18">
      <c r="L348">
        <v>339</v>
      </c>
      <c r="M348" s="3">
        <f t="shared" si="15"/>
        <v>6.7951002227171493</v>
      </c>
      <c r="N348">
        <v>3098</v>
      </c>
      <c r="P348">
        <v>339</v>
      </c>
      <c r="Q348" s="3">
        <f t="shared" si="16"/>
        <v>8.5377777777777766</v>
      </c>
      <c r="R348">
        <v>3411.2</v>
      </c>
    </row>
    <row r="349" spans="1:18">
      <c r="L349">
        <v>340</v>
      </c>
      <c r="M349" s="3">
        <f t="shared" si="15"/>
        <v>6.8151447661469939</v>
      </c>
      <c r="N349">
        <v>3096.1</v>
      </c>
      <c r="P349">
        <v>340</v>
      </c>
      <c r="Q349" s="3">
        <f t="shared" si="16"/>
        <v>8.5629629629629616</v>
      </c>
      <c r="R349">
        <v>3432.6</v>
      </c>
    </row>
    <row r="350" spans="1:18">
      <c r="L350">
        <v>341</v>
      </c>
      <c r="M350" s="3">
        <f t="shared" si="15"/>
        <v>6.8351893095768377</v>
      </c>
      <c r="N350">
        <v>3103.3</v>
      </c>
      <c r="P350">
        <v>341</v>
      </c>
      <c r="Q350" s="3">
        <f t="shared" si="16"/>
        <v>8.5881481481481465</v>
      </c>
      <c r="R350">
        <v>3432.7</v>
      </c>
    </row>
    <row r="351" spans="1:18">
      <c r="L351">
        <v>342</v>
      </c>
      <c r="M351" s="3">
        <f t="shared" si="15"/>
        <v>6.8552338530066823</v>
      </c>
      <c r="N351">
        <v>3105.6</v>
      </c>
      <c r="P351">
        <v>342</v>
      </c>
      <c r="Q351" s="3">
        <f t="shared" si="16"/>
        <v>8.6133333333333315</v>
      </c>
      <c r="R351">
        <v>3446.3</v>
      </c>
    </row>
    <row r="352" spans="1:18">
      <c r="L352">
        <v>343</v>
      </c>
      <c r="M352" s="3">
        <f t="shared" si="15"/>
        <v>6.8752783964365261</v>
      </c>
      <c r="N352">
        <v>3105.1</v>
      </c>
      <c r="P352">
        <v>343</v>
      </c>
      <c r="Q352" s="3">
        <f t="shared" si="16"/>
        <v>8.6385185185185183</v>
      </c>
      <c r="R352">
        <v>3451.7</v>
      </c>
    </row>
    <row r="353" spans="12:18">
      <c r="L353">
        <v>344</v>
      </c>
      <c r="M353" s="3">
        <f t="shared" si="15"/>
        <v>6.8953229398663698</v>
      </c>
      <c r="N353">
        <v>3107.5</v>
      </c>
      <c r="P353">
        <v>344</v>
      </c>
      <c r="Q353" s="3">
        <f t="shared" si="16"/>
        <v>8.6637037037037032</v>
      </c>
      <c r="R353">
        <v>3467.5</v>
      </c>
    </row>
    <row r="354" spans="12:18">
      <c r="L354">
        <v>345</v>
      </c>
      <c r="M354" s="3">
        <f t="shared" si="15"/>
        <v>6.9153674832962144</v>
      </c>
      <c r="N354">
        <v>3115.2</v>
      </c>
      <c r="P354">
        <v>345</v>
      </c>
      <c r="Q354" s="3">
        <f t="shared" si="16"/>
        <v>8.6888888888888882</v>
      </c>
      <c r="R354">
        <v>3475</v>
      </c>
    </row>
    <row r="355" spans="12:18">
      <c r="L355">
        <v>346</v>
      </c>
      <c r="M355" s="3">
        <f t="shared" si="15"/>
        <v>6.9354120267260582</v>
      </c>
      <c r="N355">
        <v>3108.6</v>
      </c>
      <c r="P355">
        <v>346</v>
      </c>
      <c r="Q355" s="3">
        <f t="shared" si="16"/>
        <v>8.7140740740740732</v>
      </c>
      <c r="R355">
        <v>3487.9</v>
      </c>
    </row>
    <row r="356" spans="12:18">
      <c r="L356">
        <v>347</v>
      </c>
      <c r="M356" s="3">
        <f t="shared" si="15"/>
        <v>6.9554565701559028</v>
      </c>
      <c r="N356">
        <v>3117.4</v>
      </c>
      <c r="P356">
        <v>347</v>
      </c>
      <c r="Q356" s="3">
        <f t="shared" si="16"/>
        <v>8.7392592592592582</v>
      </c>
      <c r="R356">
        <v>3504.9</v>
      </c>
    </row>
    <row r="357" spans="12:18">
      <c r="L357">
        <v>348</v>
      </c>
      <c r="M357" s="3">
        <f t="shared" si="15"/>
        <v>6.9755011135857465</v>
      </c>
      <c r="N357">
        <v>3127.3</v>
      </c>
      <c r="P357">
        <v>348</v>
      </c>
      <c r="Q357" s="3">
        <f t="shared" si="16"/>
        <v>8.7644444444444431</v>
      </c>
      <c r="R357">
        <v>3511.1</v>
      </c>
    </row>
    <row r="358" spans="12:18">
      <c r="L358">
        <v>349</v>
      </c>
      <c r="M358" s="3">
        <f t="shared" si="15"/>
        <v>6.9955456570155903</v>
      </c>
      <c r="N358">
        <v>3130.2</v>
      </c>
      <c r="P358">
        <v>349</v>
      </c>
      <c r="Q358" s="3">
        <f t="shared" si="16"/>
        <v>8.7896296296296281</v>
      </c>
      <c r="R358">
        <v>3525.9</v>
      </c>
    </row>
    <row r="359" spans="12:18">
      <c r="L359">
        <v>350</v>
      </c>
      <c r="M359" s="3">
        <f t="shared" si="15"/>
        <v>7.0155902004454349</v>
      </c>
      <c r="N359">
        <v>3137.3</v>
      </c>
      <c r="P359">
        <v>350</v>
      </c>
      <c r="Q359" s="3">
        <f t="shared" si="16"/>
        <v>8.8148148148148131</v>
      </c>
      <c r="R359">
        <v>3535</v>
      </c>
    </row>
    <row r="360" spans="12:18">
      <c r="L360">
        <v>351</v>
      </c>
      <c r="M360" s="3">
        <f t="shared" si="15"/>
        <v>7.0356347438752787</v>
      </c>
      <c r="N360">
        <v>3143.8</v>
      </c>
      <c r="P360">
        <v>351</v>
      </c>
      <c r="Q360" s="3">
        <f t="shared" si="16"/>
        <v>8.8399999999999981</v>
      </c>
      <c r="R360">
        <v>3539</v>
      </c>
    </row>
    <row r="361" spans="12:18">
      <c r="L361">
        <v>352</v>
      </c>
      <c r="M361" s="3">
        <f t="shared" si="15"/>
        <v>7.0556792873051233</v>
      </c>
      <c r="N361">
        <v>3150.2</v>
      </c>
      <c r="P361">
        <v>352</v>
      </c>
      <c r="Q361" s="3">
        <f t="shared" si="16"/>
        <v>8.8651851851851848</v>
      </c>
      <c r="R361">
        <v>3547.5</v>
      </c>
    </row>
    <row r="362" spans="12:18">
      <c r="L362">
        <v>353</v>
      </c>
      <c r="M362" s="3">
        <f t="shared" si="15"/>
        <v>7.075723830734967</v>
      </c>
      <c r="N362">
        <v>3158.4</v>
      </c>
      <c r="P362">
        <v>353</v>
      </c>
      <c r="Q362" s="3">
        <f t="shared" si="16"/>
        <v>8.8903703703703698</v>
      </c>
      <c r="R362">
        <v>3565.7</v>
      </c>
    </row>
    <row r="363" spans="12:18">
      <c r="L363">
        <v>354</v>
      </c>
      <c r="M363" s="3">
        <f t="shared" si="15"/>
        <v>7.0957683741648108</v>
      </c>
      <c r="N363">
        <v>3163.6</v>
      </c>
      <c r="P363">
        <v>354</v>
      </c>
      <c r="Q363" s="3">
        <f t="shared" si="16"/>
        <v>8.9155555555555548</v>
      </c>
      <c r="R363">
        <v>3580.6</v>
      </c>
    </row>
    <row r="364" spans="12:18">
      <c r="L364">
        <v>355</v>
      </c>
      <c r="M364" s="3">
        <f t="shared" si="15"/>
        <v>7.1158129175946554</v>
      </c>
      <c r="N364">
        <v>3164.7</v>
      </c>
      <c r="P364">
        <v>355</v>
      </c>
      <c r="Q364" s="3">
        <f t="shared" si="16"/>
        <v>8.9407407407407398</v>
      </c>
      <c r="R364">
        <v>3591.9</v>
      </c>
    </row>
    <row r="365" spans="12:18">
      <c r="L365">
        <v>356</v>
      </c>
      <c r="M365" s="3">
        <f t="shared" si="15"/>
        <v>7.1358574610244991</v>
      </c>
      <c r="N365">
        <v>3177.7</v>
      </c>
      <c r="P365">
        <v>356</v>
      </c>
      <c r="Q365" s="3">
        <f t="shared" si="16"/>
        <v>8.9659259259259247</v>
      </c>
      <c r="R365">
        <v>3609.5</v>
      </c>
    </row>
    <row r="366" spans="12:18">
      <c r="L366">
        <v>357</v>
      </c>
      <c r="M366" s="3">
        <f t="shared" si="15"/>
        <v>7.1559020044543438</v>
      </c>
      <c r="N366">
        <v>3183.3</v>
      </c>
      <c r="P366">
        <v>357</v>
      </c>
      <c r="Q366" s="3">
        <f t="shared" si="16"/>
        <v>8.9911111111111097</v>
      </c>
      <c r="R366">
        <v>3630</v>
      </c>
    </row>
    <row r="367" spans="12:18">
      <c r="L367">
        <v>358</v>
      </c>
      <c r="M367" s="3">
        <f t="shared" si="15"/>
        <v>7.1759465478841875</v>
      </c>
      <c r="N367">
        <v>3191.5</v>
      </c>
      <c r="P367">
        <v>358</v>
      </c>
      <c r="Q367" s="3">
        <f t="shared" si="16"/>
        <v>9.0162962962962947</v>
      </c>
      <c r="R367">
        <v>3638.7</v>
      </c>
    </row>
    <row r="368" spans="12:18">
      <c r="L368">
        <v>359</v>
      </c>
      <c r="M368" s="3">
        <f t="shared" si="15"/>
        <v>7.1959910913140313</v>
      </c>
      <c r="N368">
        <v>3192.9</v>
      </c>
      <c r="P368">
        <v>359</v>
      </c>
      <c r="Q368" s="3">
        <f t="shared" si="16"/>
        <v>9.0414814814814797</v>
      </c>
      <c r="R368">
        <v>3648.1</v>
      </c>
    </row>
    <row r="369" spans="12:18">
      <c r="L369">
        <v>360</v>
      </c>
      <c r="M369" s="3">
        <f t="shared" si="15"/>
        <v>7.2160356347438759</v>
      </c>
      <c r="N369">
        <v>3194.4</v>
      </c>
      <c r="P369">
        <v>360</v>
      </c>
      <c r="Q369" s="3">
        <f t="shared" si="16"/>
        <v>9.0666666666666647</v>
      </c>
      <c r="R369">
        <v>3662</v>
      </c>
    </row>
    <row r="370" spans="12:18">
      <c r="L370">
        <v>361</v>
      </c>
      <c r="M370" s="3">
        <f t="shared" si="15"/>
        <v>7.2360801781737196</v>
      </c>
      <c r="N370">
        <v>3187.7</v>
      </c>
      <c r="P370">
        <v>361</v>
      </c>
      <c r="Q370" s="3">
        <f t="shared" si="16"/>
        <v>9.0918518518518514</v>
      </c>
      <c r="R370">
        <v>3672.6</v>
      </c>
    </row>
    <row r="371" spans="12:18">
      <c r="L371">
        <v>362</v>
      </c>
      <c r="M371" s="3">
        <f t="shared" si="15"/>
        <v>7.2561247216035643</v>
      </c>
      <c r="N371">
        <v>3186.8</v>
      </c>
      <c r="P371">
        <v>362</v>
      </c>
      <c r="Q371" s="3">
        <f t="shared" si="16"/>
        <v>9.1170370370370364</v>
      </c>
      <c r="R371">
        <v>3675.2</v>
      </c>
    </row>
    <row r="372" spans="12:18">
      <c r="L372">
        <v>363</v>
      </c>
      <c r="M372" s="3">
        <f t="shared" si="15"/>
        <v>7.276169265033408</v>
      </c>
      <c r="N372">
        <v>3197.3</v>
      </c>
      <c r="P372">
        <v>363</v>
      </c>
      <c r="Q372" s="3">
        <f t="shared" si="16"/>
        <v>9.1422222222222214</v>
      </c>
      <c r="R372">
        <v>3681.3</v>
      </c>
    </row>
    <row r="373" spans="12:18">
      <c r="L373">
        <v>364</v>
      </c>
      <c r="M373" s="3">
        <f t="shared" si="15"/>
        <v>7.2962138084632517</v>
      </c>
      <c r="N373">
        <v>3203.5</v>
      </c>
      <c r="P373">
        <v>364</v>
      </c>
      <c r="Q373" s="3">
        <f t="shared" si="16"/>
        <v>9.1674074074074063</v>
      </c>
      <c r="R373">
        <v>3695.5</v>
      </c>
    </row>
    <row r="374" spans="12:18">
      <c r="L374">
        <v>365</v>
      </c>
      <c r="M374" s="3">
        <f t="shared" si="15"/>
        <v>7.3162583518930964</v>
      </c>
      <c r="N374">
        <v>3209.7</v>
      </c>
      <c r="P374">
        <v>365</v>
      </c>
      <c r="Q374" s="3">
        <f t="shared" si="16"/>
        <v>9.1925925925925913</v>
      </c>
      <c r="R374">
        <v>3701.3</v>
      </c>
    </row>
    <row r="375" spans="12:18">
      <c r="L375">
        <v>366</v>
      </c>
      <c r="M375" s="3">
        <f t="shared" si="15"/>
        <v>7.3363028953229401</v>
      </c>
      <c r="N375">
        <v>3209.8</v>
      </c>
      <c r="P375">
        <v>366</v>
      </c>
      <c r="Q375" s="3">
        <f t="shared" si="16"/>
        <v>9.2177777777777763</v>
      </c>
      <c r="R375">
        <v>3724.7</v>
      </c>
    </row>
    <row r="376" spans="12:18">
      <c r="L376">
        <v>367</v>
      </c>
      <c r="M376" s="3">
        <f t="shared" si="15"/>
        <v>7.3563474387527847</v>
      </c>
      <c r="N376">
        <v>3211.4</v>
      </c>
      <c r="P376">
        <v>367</v>
      </c>
      <c r="Q376" s="3">
        <f t="shared" si="16"/>
        <v>9.2429629629629613</v>
      </c>
      <c r="R376">
        <v>3727</v>
      </c>
    </row>
    <row r="377" spans="12:18">
      <c r="L377">
        <v>368</v>
      </c>
      <c r="M377" s="3">
        <f t="shared" si="15"/>
        <v>7.3763919821826285</v>
      </c>
      <c r="N377">
        <v>3209.6</v>
      </c>
      <c r="P377">
        <v>368</v>
      </c>
      <c r="Q377" s="3">
        <f t="shared" si="16"/>
        <v>9.2681481481481462</v>
      </c>
      <c r="R377">
        <v>3745.7</v>
      </c>
    </row>
    <row r="378" spans="12:18">
      <c r="L378">
        <v>369</v>
      </c>
      <c r="M378" s="3">
        <f t="shared" si="15"/>
        <v>7.3964365256124722</v>
      </c>
      <c r="N378">
        <v>3210.5</v>
      </c>
      <c r="P378">
        <v>369</v>
      </c>
      <c r="Q378" s="3">
        <f t="shared" si="16"/>
        <v>9.293333333333333</v>
      </c>
      <c r="R378">
        <v>3745.9</v>
      </c>
    </row>
    <row r="379" spans="12:18">
      <c r="L379">
        <v>370</v>
      </c>
      <c r="M379" s="3">
        <f t="shared" si="15"/>
        <v>7.4164810690423169</v>
      </c>
      <c r="N379">
        <v>3207.7</v>
      </c>
      <c r="P379">
        <v>370</v>
      </c>
      <c r="Q379" s="3">
        <f t="shared" si="16"/>
        <v>9.318518518518518</v>
      </c>
      <c r="R379">
        <v>3765.2</v>
      </c>
    </row>
    <row r="380" spans="12:18">
      <c r="L380">
        <v>371</v>
      </c>
      <c r="M380" s="3">
        <f t="shared" si="15"/>
        <v>7.4365256124721606</v>
      </c>
      <c r="N380">
        <v>3216.3</v>
      </c>
      <c r="P380">
        <v>371</v>
      </c>
      <c r="Q380" s="3">
        <f t="shared" si="16"/>
        <v>9.343703703703703</v>
      </c>
      <c r="R380">
        <v>3776.8</v>
      </c>
    </row>
    <row r="381" spans="12:18">
      <c r="L381">
        <v>372</v>
      </c>
      <c r="M381" s="3">
        <f t="shared" si="15"/>
        <v>7.4565701559020052</v>
      </c>
      <c r="N381">
        <v>3224.8</v>
      </c>
      <c r="P381">
        <v>372</v>
      </c>
      <c r="Q381" s="3">
        <f t="shared" si="16"/>
        <v>9.3688888888888879</v>
      </c>
      <c r="R381">
        <v>3772.8</v>
      </c>
    </row>
    <row r="382" spans="12:18">
      <c r="L382">
        <v>373</v>
      </c>
      <c r="M382" s="3">
        <f t="shared" si="15"/>
        <v>7.476614699331849</v>
      </c>
      <c r="N382">
        <v>3224.4</v>
      </c>
      <c r="P382">
        <v>373</v>
      </c>
      <c r="Q382" s="3">
        <f t="shared" si="16"/>
        <v>9.3940740740740729</v>
      </c>
      <c r="R382">
        <v>3794.2</v>
      </c>
    </row>
    <row r="383" spans="12:18">
      <c r="L383">
        <v>374</v>
      </c>
      <c r="M383" s="3">
        <f t="shared" si="15"/>
        <v>7.4966592427616927</v>
      </c>
      <c r="N383">
        <v>3231.4</v>
      </c>
      <c r="P383">
        <v>374</v>
      </c>
      <c r="Q383" s="3">
        <f t="shared" si="16"/>
        <v>9.4192592592592579</v>
      </c>
      <c r="R383">
        <v>3799.7</v>
      </c>
    </row>
    <row r="384" spans="12:18">
      <c r="L384">
        <v>375</v>
      </c>
      <c r="M384" s="3">
        <f t="shared" si="15"/>
        <v>7.5167037861915373</v>
      </c>
      <c r="N384">
        <v>3238.3</v>
      </c>
      <c r="P384">
        <v>375</v>
      </c>
      <c r="Q384" s="3">
        <f t="shared" si="16"/>
        <v>9.4444444444444429</v>
      </c>
      <c r="R384">
        <v>3805.9</v>
      </c>
    </row>
    <row r="385" spans="12:18">
      <c r="L385">
        <v>376</v>
      </c>
      <c r="M385" s="3">
        <f t="shared" si="15"/>
        <v>7.5367483296213811</v>
      </c>
      <c r="N385">
        <v>3246.8</v>
      </c>
      <c r="P385">
        <v>376</v>
      </c>
      <c r="Q385" s="3">
        <f t="shared" si="16"/>
        <v>9.4696296296296278</v>
      </c>
      <c r="R385">
        <v>3816.9</v>
      </c>
    </row>
    <row r="386" spans="12:18">
      <c r="L386">
        <v>377</v>
      </c>
      <c r="M386" s="3">
        <f t="shared" si="15"/>
        <v>7.5567928730512257</v>
      </c>
      <c r="N386">
        <v>3247.4</v>
      </c>
      <c r="P386">
        <v>377</v>
      </c>
      <c r="Q386" s="3">
        <f t="shared" si="16"/>
        <v>9.4948148148148128</v>
      </c>
      <c r="R386">
        <v>3814.3</v>
      </c>
    </row>
    <row r="387" spans="12:18">
      <c r="L387">
        <v>378</v>
      </c>
      <c r="M387" s="3">
        <f t="shared" si="15"/>
        <v>7.5768374164810695</v>
      </c>
      <c r="N387">
        <v>3255.6</v>
      </c>
      <c r="P387">
        <v>378</v>
      </c>
      <c r="Q387" s="3">
        <f t="shared" si="16"/>
        <v>9.52</v>
      </c>
      <c r="R387">
        <v>3823.9</v>
      </c>
    </row>
    <row r="388" spans="12:18">
      <c r="L388">
        <v>379</v>
      </c>
      <c r="M388" s="3">
        <f t="shared" si="15"/>
        <v>7.5968819599109132</v>
      </c>
      <c r="N388">
        <v>3259</v>
      </c>
      <c r="P388">
        <v>379</v>
      </c>
      <c r="Q388" s="3">
        <f t="shared" si="16"/>
        <v>9.5451851851851846</v>
      </c>
      <c r="R388">
        <v>3836.7</v>
      </c>
    </row>
    <row r="389" spans="12:18">
      <c r="L389">
        <v>380</v>
      </c>
      <c r="M389" s="3">
        <f t="shared" si="15"/>
        <v>7.6169265033407578</v>
      </c>
      <c r="N389">
        <v>3261.5</v>
      </c>
      <c r="P389">
        <v>380</v>
      </c>
      <c r="Q389" s="3">
        <f t="shared" si="16"/>
        <v>9.5703703703703695</v>
      </c>
      <c r="R389">
        <v>3841.9</v>
      </c>
    </row>
    <row r="390" spans="12:18">
      <c r="L390">
        <v>381</v>
      </c>
      <c r="M390" s="3">
        <f t="shared" si="15"/>
        <v>7.6369710467706016</v>
      </c>
      <c r="N390">
        <v>3261.5</v>
      </c>
      <c r="P390">
        <v>381</v>
      </c>
      <c r="Q390" s="3">
        <f t="shared" si="16"/>
        <v>9.5955555555555545</v>
      </c>
      <c r="R390">
        <v>3845.5</v>
      </c>
    </row>
    <row r="391" spans="12:18">
      <c r="L391">
        <v>382</v>
      </c>
      <c r="M391" s="3">
        <f t="shared" si="15"/>
        <v>7.6570155902004462</v>
      </c>
      <c r="N391">
        <v>3270.4</v>
      </c>
      <c r="P391">
        <v>382</v>
      </c>
      <c r="Q391" s="3">
        <f t="shared" si="16"/>
        <v>9.6207407407407395</v>
      </c>
      <c r="R391">
        <v>3847.5</v>
      </c>
    </row>
    <row r="392" spans="12:18">
      <c r="L392">
        <v>383</v>
      </c>
      <c r="M392" s="3">
        <f t="shared" si="15"/>
        <v>7.6770601336302899</v>
      </c>
      <c r="N392">
        <v>3273.6</v>
      </c>
      <c r="P392">
        <v>383</v>
      </c>
      <c r="Q392" s="3">
        <f t="shared" si="16"/>
        <v>9.6459259259259245</v>
      </c>
      <c r="R392">
        <v>3854.1</v>
      </c>
    </row>
    <row r="393" spans="12:18">
      <c r="L393">
        <v>384</v>
      </c>
      <c r="M393" s="3">
        <f t="shared" si="15"/>
        <v>7.6971046770601337</v>
      </c>
      <c r="N393">
        <v>3276</v>
      </c>
      <c r="P393">
        <v>384</v>
      </c>
      <c r="Q393" s="3">
        <f t="shared" si="16"/>
        <v>9.6711111111111094</v>
      </c>
      <c r="R393">
        <v>3858.3</v>
      </c>
    </row>
    <row r="394" spans="12:18">
      <c r="L394">
        <v>385</v>
      </c>
      <c r="M394" s="3">
        <f t="shared" si="15"/>
        <v>7.7171492204899783</v>
      </c>
      <c r="N394">
        <v>3280.6</v>
      </c>
      <c r="P394">
        <v>385</v>
      </c>
      <c r="Q394" s="3">
        <f t="shared" si="16"/>
        <v>9.6962962962962944</v>
      </c>
      <c r="R394">
        <v>3855.8</v>
      </c>
    </row>
    <row r="395" spans="12:18">
      <c r="L395">
        <v>386</v>
      </c>
      <c r="M395" s="3">
        <f t="shared" ref="M395:M458" si="18">9/449*L395</f>
        <v>7.7371937639198221</v>
      </c>
      <c r="N395">
        <v>3281.1</v>
      </c>
      <c r="P395">
        <v>386</v>
      </c>
      <c r="Q395" s="3">
        <f t="shared" ref="Q395:Q414" si="19">10.2/405*P395</f>
        <v>9.7214814814814794</v>
      </c>
      <c r="R395">
        <v>3853.6</v>
      </c>
    </row>
    <row r="396" spans="12:18">
      <c r="L396">
        <v>387</v>
      </c>
      <c r="M396" s="3">
        <f t="shared" si="18"/>
        <v>7.7572383073496667</v>
      </c>
      <c r="N396">
        <v>3279.3</v>
      </c>
      <c r="P396">
        <v>387</v>
      </c>
      <c r="Q396" s="3">
        <f t="shared" si="19"/>
        <v>9.7466666666666661</v>
      </c>
      <c r="R396">
        <v>3853</v>
      </c>
    </row>
    <row r="397" spans="12:18">
      <c r="L397">
        <v>388</v>
      </c>
      <c r="M397" s="3">
        <f t="shared" si="18"/>
        <v>7.7772828507795104</v>
      </c>
      <c r="N397">
        <v>3278.8</v>
      </c>
      <c r="P397">
        <v>388</v>
      </c>
      <c r="Q397" s="3">
        <f t="shared" si="19"/>
        <v>9.7718518518518511</v>
      </c>
      <c r="R397">
        <v>3844</v>
      </c>
    </row>
    <row r="398" spans="12:18">
      <c r="L398">
        <v>389</v>
      </c>
      <c r="M398" s="3">
        <f t="shared" si="18"/>
        <v>7.7973273942093551</v>
      </c>
      <c r="N398">
        <v>3282.9</v>
      </c>
      <c r="P398">
        <v>389</v>
      </c>
      <c r="Q398" s="3">
        <f t="shared" si="19"/>
        <v>9.7970370370370361</v>
      </c>
      <c r="R398">
        <v>3834.8</v>
      </c>
    </row>
    <row r="399" spans="12:18">
      <c r="L399">
        <v>390</v>
      </c>
      <c r="M399" s="3">
        <f t="shared" si="18"/>
        <v>7.8173719376391988</v>
      </c>
      <c r="N399">
        <v>3285.5</v>
      </c>
      <c r="P399">
        <v>390</v>
      </c>
      <c r="Q399" s="3">
        <f t="shared" si="19"/>
        <v>9.8222222222222211</v>
      </c>
      <c r="R399">
        <v>3816.5</v>
      </c>
    </row>
    <row r="400" spans="12:18">
      <c r="L400">
        <v>391</v>
      </c>
      <c r="M400" s="3">
        <f t="shared" si="18"/>
        <v>7.8374164810690425</v>
      </c>
      <c r="N400">
        <v>3296.9</v>
      </c>
      <c r="P400">
        <v>391</v>
      </c>
      <c r="Q400" s="3">
        <f t="shared" si="19"/>
        <v>9.8474074074074061</v>
      </c>
      <c r="R400">
        <v>3812.5</v>
      </c>
    </row>
    <row r="401" spans="12:18">
      <c r="L401">
        <v>392</v>
      </c>
      <c r="M401" s="3">
        <f t="shared" si="18"/>
        <v>7.8574610244988872</v>
      </c>
      <c r="N401">
        <v>3308.2</v>
      </c>
      <c r="P401">
        <v>392</v>
      </c>
      <c r="Q401" s="3">
        <f t="shared" si="19"/>
        <v>9.872592592592591</v>
      </c>
      <c r="R401">
        <v>3807</v>
      </c>
    </row>
    <row r="402" spans="12:18">
      <c r="L402">
        <v>393</v>
      </c>
      <c r="M402" s="3">
        <f t="shared" si="18"/>
        <v>7.8775055679287309</v>
      </c>
      <c r="N402">
        <v>3314.2</v>
      </c>
      <c r="P402">
        <v>393</v>
      </c>
      <c r="Q402" s="3">
        <f t="shared" si="19"/>
        <v>9.897777777777776</v>
      </c>
      <c r="R402">
        <v>3806.4</v>
      </c>
    </row>
    <row r="403" spans="12:18">
      <c r="L403">
        <v>394</v>
      </c>
      <c r="M403" s="3">
        <f t="shared" si="18"/>
        <v>7.8975501113585755</v>
      </c>
      <c r="N403">
        <v>3319.6</v>
      </c>
      <c r="P403">
        <v>394</v>
      </c>
      <c r="Q403" s="3">
        <f t="shared" si="19"/>
        <v>9.922962962962961</v>
      </c>
      <c r="R403">
        <v>3795.1</v>
      </c>
    </row>
    <row r="404" spans="12:18">
      <c r="L404">
        <v>395</v>
      </c>
      <c r="M404" s="3">
        <f t="shared" si="18"/>
        <v>7.9175946547884193</v>
      </c>
      <c r="N404">
        <v>3326.4</v>
      </c>
      <c r="P404">
        <v>395</v>
      </c>
      <c r="Q404" s="3">
        <f t="shared" si="19"/>
        <v>9.9481481481481477</v>
      </c>
      <c r="R404">
        <v>3791.9</v>
      </c>
    </row>
    <row r="405" spans="12:18">
      <c r="L405">
        <v>396</v>
      </c>
      <c r="M405" s="3">
        <f t="shared" si="18"/>
        <v>7.937639198218263</v>
      </c>
      <c r="N405">
        <v>3325.5</v>
      </c>
      <c r="P405">
        <v>396</v>
      </c>
      <c r="Q405" s="3">
        <f t="shared" si="19"/>
        <v>9.9733333333333327</v>
      </c>
      <c r="R405">
        <v>3782.7</v>
      </c>
    </row>
    <row r="406" spans="12:18">
      <c r="L406">
        <v>397</v>
      </c>
      <c r="M406" s="3">
        <f t="shared" si="18"/>
        <v>7.9576837416481077</v>
      </c>
      <c r="N406">
        <v>3320</v>
      </c>
      <c r="P406">
        <v>397</v>
      </c>
      <c r="Q406" s="3">
        <f t="shared" si="19"/>
        <v>9.9985185185185177</v>
      </c>
      <c r="R406">
        <v>3779.9</v>
      </c>
    </row>
    <row r="407" spans="12:18">
      <c r="L407">
        <v>398</v>
      </c>
      <c r="M407" s="3">
        <f t="shared" si="18"/>
        <v>7.9777282850779514</v>
      </c>
      <c r="N407">
        <v>3312.9</v>
      </c>
      <c r="P407">
        <v>398</v>
      </c>
      <c r="Q407" s="3">
        <f t="shared" si="19"/>
        <v>10.023703703703703</v>
      </c>
      <c r="R407">
        <v>3773.8</v>
      </c>
    </row>
    <row r="408" spans="12:18">
      <c r="L408">
        <v>399</v>
      </c>
      <c r="M408" s="3">
        <f t="shared" si="18"/>
        <v>7.997772828507796</v>
      </c>
      <c r="N408">
        <v>3312.4</v>
      </c>
      <c r="P408">
        <v>399</v>
      </c>
      <c r="Q408" s="3">
        <f t="shared" si="19"/>
        <v>10.048888888888888</v>
      </c>
      <c r="R408">
        <v>3760.4</v>
      </c>
    </row>
    <row r="409" spans="12:18">
      <c r="L409">
        <v>400</v>
      </c>
      <c r="M409" s="3">
        <f t="shared" si="18"/>
        <v>8.0178173719376389</v>
      </c>
      <c r="N409">
        <v>3316</v>
      </c>
      <c r="P409">
        <v>400</v>
      </c>
      <c r="Q409" s="3">
        <f t="shared" si="19"/>
        <v>10.074074074074073</v>
      </c>
      <c r="R409">
        <v>3752.7</v>
      </c>
    </row>
    <row r="410" spans="12:18">
      <c r="L410">
        <v>401</v>
      </c>
      <c r="M410" s="3">
        <f t="shared" si="18"/>
        <v>8.0378619153674844</v>
      </c>
      <c r="N410">
        <v>3317</v>
      </c>
      <c r="P410">
        <v>401</v>
      </c>
      <c r="Q410" s="3">
        <f t="shared" si="19"/>
        <v>10.099259259259258</v>
      </c>
      <c r="R410">
        <v>3748.8</v>
      </c>
    </row>
    <row r="411" spans="12:18">
      <c r="L411">
        <v>402</v>
      </c>
      <c r="M411" s="3">
        <f t="shared" si="18"/>
        <v>8.0579064587973281</v>
      </c>
      <c r="N411">
        <v>3323.3</v>
      </c>
      <c r="P411">
        <v>402</v>
      </c>
      <c r="Q411" s="3">
        <f t="shared" si="19"/>
        <v>10.124444444444443</v>
      </c>
      <c r="R411">
        <v>3748</v>
      </c>
    </row>
    <row r="412" spans="12:18">
      <c r="L412">
        <v>403</v>
      </c>
      <c r="M412" s="3">
        <f t="shared" si="18"/>
        <v>8.0779510022271719</v>
      </c>
      <c r="N412">
        <v>3324.1</v>
      </c>
      <c r="P412">
        <v>403</v>
      </c>
      <c r="Q412" s="3">
        <f t="shared" si="19"/>
        <v>10.149629629629628</v>
      </c>
      <c r="R412">
        <v>3738.3</v>
      </c>
    </row>
    <row r="413" spans="12:18">
      <c r="L413">
        <v>404</v>
      </c>
      <c r="M413" s="3">
        <f t="shared" si="18"/>
        <v>8.0979955456570156</v>
      </c>
      <c r="N413">
        <v>3329.1</v>
      </c>
      <c r="P413">
        <v>404</v>
      </c>
      <c r="Q413" s="3">
        <f t="shared" si="19"/>
        <v>10.174814814814814</v>
      </c>
      <c r="R413">
        <v>3731.9</v>
      </c>
    </row>
    <row r="414" spans="12:18">
      <c r="L414">
        <v>405</v>
      </c>
      <c r="M414" s="3">
        <f t="shared" si="18"/>
        <v>8.1180400890868594</v>
      </c>
      <c r="N414">
        <v>3332.5</v>
      </c>
      <c r="P414">
        <v>405</v>
      </c>
      <c r="Q414" s="3">
        <f t="shared" si="19"/>
        <v>10.199999999999999</v>
      </c>
      <c r="R414">
        <v>3730.6</v>
      </c>
    </row>
    <row r="415" spans="12:18">
      <c r="L415">
        <v>406</v>
      </c>
      <c r="M415" s="3">
        <f t="shared" si="18"/>
        <v>8.1380846325167049</v>
      </c>
      <c r="N415">
        <v>3330.6</v>
      </c>
    </row>
    <row r="416" spans="12:18">
      <c r="L416">
        <v>407</v>
      </c>
      <c r="M416" s="3">
        <f t="shared" si="18"/>
        <v>8.1581291759465486</v>
      </c>
      <c r="N416">
        <v>3324.9</v>
      </c>
    </row>
    <row r="417" spans="12:14">
      <c r="L417">
        <v>408</v>
      </c>
      <c r="M417" s="3">
        <f t="shared" si="18"/>
        <v>8.1781737193763924</v>
      </c>
      <c r="N417">
        <v>3318.9</v>
      </c>
    </row>
    <row r="418" spans="12:14">
      <c r="L418">
        <v>409</v>
      </c>
      <c r="M418" s="3">
        <f t="shared" si="18"/>
        <v>8.1982182628062361</v>
      </c>
      <c r="N418">
        <v>3319</v>
      </c>
    </row>
    <row r="419" spans="12:14">
      <c r="L419">
        <v>410</v>
      </c>
      <c r="M419" s="3">
        <f t="shared" si="18"/>
        <v>8.2182628062360799</v>
      </c>
      <c r="N419">
        <v>3324.1</v>
      </c>
    </row>
    <row r="420" spans="12:14">
      <c r="L420">
        <v>411</v>
      </c>
      <c r="M420" s="3">
        <f t="shared" si="18"/>
        <v>8.2383073496659254</v>
      </c>
      <c r="N420">
        <v>3331.5</v>
      </c>
    </row>
    <row r="421" spans="12:14">
      <c r="L421">
        <v>412</v>
      </c>
      <c r="M421" s="3">
        <f t="shared" si="18"/>
        <v>8.2583518930957691</v>
      </c>
      <c r="N421">
        <v>3338.5</v>
      </c>
    </row>
    <row r="422" spans="12:14">
      <c r="L422">
        <v>413</v>
      </c>
      <c r="M422" s="3">
        <f t="shared" si="18"/>
        <v>8.2783964365256129</v>
      </c>
      <c r="N422">
        <v>3338</v>
      </c>
    </row>
    <row r="423" spans="12:14">
      <c r="L423">
        <v>414</v>
      </c>
      <c r="M423" s="3">
        <f t="shared" si="18"/>
        <v>8.2984409799554566</v>
      </c>
      <c r="N423">
        <v>3346.9</v>
      </c>
    </row>
    <row r="424" spans="12:14">
      <c r="L424">
        <v>415</v>
      </c>
      <c r="M424" s="3">
        <f t="shared" si="18"/>
        <v>8.3184855233853003</v>
      </c>
      <c r="N424">
        <v>3350.7</v>
      </c>
    </row>
    <row r="425" spans="12:14">
      <c r="L425">
        <v>416</v>
      </c>
      <c r="M425" s="3">
        <f t="shared" si="18"/>
        <v>8.3385300668151459</v>
      </c>
      <c r="N425">
        <v>3362.4</v>
      </c>
    </row>
    <row r="426" spans="12:14">
      <c r="L426">
        <v>417</v>
      </c>
      <c r="M426" s="3">
        <f t="shared" si="18"/>
        <v>8.3585746102449896</v>
      </c>
      <c r="N426">
        <v>3377.4</v>
      </c>
    </row>
    <row r="427" spans="12:14">
      <c r="L427">
        <v>418</v>
      </c>
      <c r="M427" s="3">
        <f t="shared" si="18"/>
        <v>8.3786191536748333</v>
      </c>
      <c r="N427">
        <v>3381.7</v>
      </c>
    </row>
    <row r="428" spans="12:14">
      <c r="L428">
        <v>419</v>
      </c>
      <c r="M428" s="3">
        <f t="shared" si="18"/>
        <v>8.3986636971046771</v>
      </c>
      <c r="N428">
        <v>3379.7</v>
      </c>
    </row>
    <row r="429" spans="12:14">
      <c r="L429">
        <v>420</v>
      </c>
      <c r="M429" s="3">
        <f t="shared" si="18"/>
        <v>8.4187082405345208</v>
      </c>
      <c r="N429">
        <v>3377.6</v>
      </c>
    </row>
    <row r="430" spans="12:14">
      <c r="L430">
        <v>421</v>
      </c>
      <c r="M430" s="3">
        <f t="shared" si="18"/>
        <v>8.4387527839643663</v>
      </c>
      <c r="N430">
        <v>3376.4</v>
      </c>
    </row>
    <row r="431" spans="12:14">
      <c r="L431">
        <v>422</v>
      </c>
      <c r="M431" s="3">
        <f t="shared" si="18"/>
        <v>8.4587973273942101</v>
      </c>
      <c r="N431">
        <v>3382.8</v>
      </c>
    </row>
    <row r="432" spans="12:14">
      <c r="L432">
        <v>423</v>
      </c>
      <c r="M432" s="3">
        <f t="shared" si="18"/>
        <v>8.4788418708240538</v>
      </c>
      <c r="N432">
        <v>3389.1</v>
      </c>
    </row>
    <row r="433" spans="12:14">
      <c r="L433">
        <v>424</v>
      </c>
      <c r="M433" s="3">
        <f t="shared" si="18"/>
        <v>8.4988864142538976</v>
      </c>
      <c r="N433">
        <v>3395.3</v>
      </c>
    </row>
    <row r="434" spans="12:14">
      <c r="L434">
        <v>425</v>
      </c>
      <c r="M434" s="3">
        <f t="shared" si="18"/>
        <v>8.5189309576837413</v>
      </c>
      <c r="N434">
        <v>3397</v>
      </c>
    </row>
    <row r="435" spans="12:14">
      <c r="L435">
        <v>426</v>
      </c>
      <c r="M435" s="3">
        <f t="shared" si="18"/>
        <v>8.5389755011135868</v>
      </c>
      <c r="N435">
        <v>3393.8</v>
      </c>
    </row>
    <row r="436" spans="12:14">
      <c r="L436">
        <v>427</v>
      </c>
      <c r="M436" s="3">
        <f t="shared" si="18"/>
        <v>8.5590200445434306</v>
      </c>
      <c r="N436">
        <v>3391.1</v>
      </c>
    </row>
    <row r="437" spans="12:14">
      <c r="L437">
        <v>428</v>
      </c>
      <c r="M437" s="3">
        <f t="shared" si="18"/>
        <v>8.5790645879732743</v>
      </c>
      <c r="N437">
        <v>3389.3</v>
      </c>
    </row>
    <row r="438" spans="12:14">
      <c r="L438">
        <v>429</v>
      </c>
      <c r="M438" s="3">
        <f t="shared" si="18"/>
        <v>8.5991091314031181</v>
      </c>
      <c r="N438">
        <v>3390.2</v>
      </c>
    </row>
    <row r="439" spans="12:14">
      <c r="L439">
        <v>430</v>
      </c>
      <c r="M439" s="3">
        <f t="shared" si="18"/>
        <v>8.6191536748329636</v>
      </c>
      <c r="N439">
        <v>3391.8</v>
      </c>
    </row>
    <row r="440" spans="12:14">
      <c r="L440">
        <v>431</v>
      </c>
      <c r="M440" s="3">
        <f t="shared" si="18"/>
        <v>8.6391982182628073</v>
      </c>
      <c r="N440">
        <v>3393.3</v>
      </c>
    </row>
    <row r="441" spans="12:14">
      <c r="L441">
        <v>432</v>
      </c>
      <c r="M441" s="3">
        <f t="shared" si="18"/>
        <v>8.6592427616926511</v>
      </c>
      <c r="N441">
        <v>3396.8</v>
      </c>
    </row>
    <row r="442" spans="12:14">
      <c r="L442">
        <v>433</v>
      </c>
      <c r="M442" s="3">
        <f t="shared" si="18"/>
        <v>8.6792873051224948</v>
      </c>
      <c r="N442">
        <v>3401.5</v>
      </c>
    </row>
    <row r="443" spans="12:14">
      <c r="L443">
        <v>434</v>
      </c>
      <c r="M443" s="3">
        <f t="shared" si="18"/>
        <v>8.6993318485523385</v>
      </c>
      <c r="N443">
        <v>3407.6</v>
      </c>
    </row>
    <row r="444" spans="12:14">
      <c r="L444">
        <v>435</v>
      </c>
      <c r="M444" s="3">
        <f t="shared" si="18"/>
        <v>8.7193763919821841</v>
      </c>
      <c r="N444">
        <v>3412.1</v>
      </c>
    </row>
    <row r="445" spans="12:14">
      <c r="L445">
        <v>436</v>
      </c>
      <c r="M445" s="3">
        <f t="shared" si="18"/>
        <v>8.7394209354120278</v>
      </c>
      <c r="N445">
        <v>3413.2</v>
      </c>
    </row>
    <row r="446" spans="12:14">
      <c r="L446">
        <v>437</v>
      </c>
      <c r="M446" s="3">
        <f t="shared" si="18"/>
        <v>8.7594654788418715</v>
      </c>
      <c r="N446">
        <v>3415.2</v>
      </c>
    </row>
    <row r="447" spans="12:14">
      <c r="L447">
        <v>438</v>
      </c>
      <c r="M447" s="3">
        <f t="shared" si="18"/>
        <v>8.7795100222717153</v>
      </c>
      <c r="N447">
        <v>3416.9</v>
      </c>
    </row>
    <row r="448" spans="12:14">
      <c r="L448">
        <v>439</v>
      </c>
      <c r="M448" s="3">
        <f t="shared" si="18"/>
        <v>8.799554565701559</v>
      </c>
      <c r="N448">
        <v>3418.9</v>
      </c>
    </row>
    <row r="449" spans="12:14">
      <c r="L449">
        <v>440</v>
      </c>
      <c r="M449" s="3">
        <f t="shared" si="18"/>
        <v>8.8195991091314045</v>
      </c>
      <c r="N449">
        <v>3421.9</v>
      </c>
    </row>
    <row r="450" spans="12:14">
      <c r="L450">
        <v>441</v>
      </c>
      <c r="M450" s="3">
        <f t="shared" si="18"/>
        <v>8.8396436525612483</v>
      </c>
      <c r="N450">
        <v>3421.6</v>
      </c>
    </row>
    <row r="451" spans="12:14">
      <c r="L451">
        <v>442</v>
      </c>
      <c r="M451" s="3">
        <f t="shared" si="18"/>
        <v>8.859688195991092</v>
      </c>
      <c r="N451">
        <v>3421.6</v>
      </c>
    </row>
    <row r="452" spans="12:14">
      <c r="L452">
        <v>443</v>
      </c>
      <c r="M452" s="3">
        <f t="shared" si="18"/>
        <v>8.8797327394209358</v>
      </c>
      <c r="N452">
        <v>3424.6</v>
      </c>
    </row>
    <row r="453" spans="12:14">
      <c r="L453">
        <v>444</v>
      </c>
      <c r="M453" s="3">
        <f t="shared" si="18"/>
        <v>8.8997772828507795</v>
      </c>
      <c r="N453">
        <v>3424.4</v>
      </c>
    </row>
    <row r="454" spans="12:14">
      <c r="L454">
        <v>445</v>
      </c>
      <c r="M454" s="3">
        <f t="shared" si="18"/>
        <v>8.919821826280625</v>
      </c>
      <c r="N454">
        <v>3426.6</v>
      </c>
    </row>
    <row r="455" spans="12:14">
      <c r="L455">
        <v>446</v>
      </c>
      <c r="M455" s="3">
        <f t="shared" si="18"/>
        <v>8.9398663697104688</v>
      </c>
      <c r="N455">
        <v>3428.1</v>
      </c>
    </row>
    <row r="456" spans="12:14">
      <c r="L456">
        <v>447</v>
      </c>
      <c r="M456" s="3">
        <f t="shared" si="18"/>
        <v>8.9599109131403125</v>
      </c>
      <c r="N456">
        <v>3427.4</v>
      </c>
    </row>
    <row r="457" spans="12:14">
      <c r="L457">
        <v>448</v>
      </c>
      <c r="M457" s="3">
        <f t="shared" si="18"/>
        <v>8.9799554565701563</v>
      </c>
      <c r="N457">
        <v>3429.4</v>
      </c>
    </row>
    <row r="458" spans="12:14">
      <c r="L458">
        <v>449</v>
      </c>
      <c r="M458" s="3">
        <f t="shared" si="18"/>
        <v>9</v>
      </c>
      <c r="N458">
        <v>3436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</dc:creator>
  <cp:lastModifiedBy>Борис</cp:lastModifiedBy>
  <dcterms:created xsi:type="dcterms:W3CDTF">2023-05-17T16:55:10Z</dcterms:created>
  <dcterms:modified xsi:type="dcterms:W3CDTF">2023-05-17T20:04:17Z</dcterms:modified>
</cp:coreProperties>
</file>